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slomaneu-my.sharepoint.com/personal/anze_setnikar_sloman_eu/Documents/Desktop/Priloge/Popisi/"/>
    </mc:Choice>
  </mc:AlternateContent>
  <xr:revisionPtr revIDLastSave="547" documentId="8_{8696552B-90A1-714E-9A87-910DC5944992}" xr6:coauthVersionLast="47" xr6:coauthVersionMax="47" xr10:uidLastSave="{C3F8E196-3AFB-4B49-B8AC-1F181666B5DF}"/>
  <bookViews>
    <workbookView xWindow="38280" yWindow="2730" windowWidth="29040" windowHeight="15720" tabRatio="880" activeTab="4" xr2:uid="{BC1AFFB1-D053-4828-BE19-A89EE8906F4B}"/>
  </bookViews>
  <sheets>
    <sheet name="REKAPITULACIJA" sheetId="33" r:id="rId1"/>
    <sheet name="0.1 Splošno" sheetId="34" r:id="rId2"/>
    <sheet name="0.2 Zapore cest" sheetId="35" r:id="rId3"/>
    <sheet name="2. Čistilna naprava" sheetId="30" r:id="rId4"/>
    <sheet name="3. Črpališče Č1" sheetId="31" r:id="rId5"/>
    <sheet name="4. Črpališče Č2" sheetId="32" r:id="rId6"/>
    <sheet name="5. ELEKTRO_LB" sheetId="29" r:id="rId7"/>
    <sheet name="1.1 LB_K1" sheetId="4" r:id="rId8"/>
    <sheet name="1.2 LB_K2" sheetId="17" r:id="rId9"/>
    <sheet name="1.3 LB_K3" sheetId="18" r:id="rId10"/>
    <sheet name="1.5 LB_K5" sheetId="20" r:id="rId11"/>
    <sheet name="1.6 DG_K1" sheetId="21" r:id="rId12"/>
    <sheet name="1.7 LB_K6" sheetId="22" r:id="rId13"/>
    <sheet name="1.8 LB_K7" sheetId="23" r:id="rId14"/>
    <sheet name="1.9 LB_K8" sheetId="24" r:id="rId15"/>
    <sheet name="1.10 LB_K9" sheetId="25" r:id="rId16"/>
    <sheet name="1.11 Č1_ČN" sheetId="26" r:id="rId17"/>
    <sheet name="1.12 FK_Iztok" sheetId="28" r:id="rId18"/>
  </sheets>
  <definedNames>
    <definedName name="a">#REF!</definedName>
    <definedName name="Besedilo109">#REF!</definedName>
    <definedName name="Besedilo110">#REF!</definedName>
    <definedName name="Besedilo111">#REF!</definedName>
    <definedName name="Besedilo112">#REF!</definedName>
    <definedName name="Besedilo113">#REF!</definedName>
    <definedName name="ip">#REF!</definedName>
    <definedName name="jik" localSheetId="1">#REF!</definedName>
    <definedName name="jik" localSheetId="2">#REF!</definedName>
    <definedName name="jik" localSheetId="15">#REF!</definedName>
    <definedName name="jik" localSheetId="16">#REF!</definedName>
    <definedName name="jik" localSheetId="17">#REF!</definedName>
    <definedName name="jik" localSheetId="8">#REF!</definedName>
    <definedName name="jik" localSheetId="9">#REF!</definedName>
    <definedName name="jik" localSheetId="10">#REF!</definedName>
    <definedName name="jik" localSheetId="11">#REF!</definedName>
    <definedName name="jik" localSheetId="12">#REF!</definedName>
    <definedName name="jik" localSheetId="13">#REF!</definedName>
    <definedName name="jik" localSheetId="14">#REF!</definedName>
    <definedName name="jik" localSheetId="4">#REF!</definedName>
    <definedName name="jik" localSheetId="5">#REF!</definedName>
    <definedName name="jik" localSheetId="0">#REF!</definedName>
    <definedName name="jik">#REF!</definedName>
    <definedName name="kk" localSheetId="1">#REF!</definedName>
    <definedName name="kk" localSheetId="2">#REF!</definedName>
    <definedName name="kk" localSheetId="15">#REF!</definedName>
    <definedName name="kk" localSheetId="16">#REF!</definedName>
    <definedName name="kk" localSheetId="17">#REF!</definedName>
    <definedName name="kk" localSheetId="8">#REF!</definedName>
    <definedName name="kk" localSheetId="9">#REF!</definedName>
    <definedName name="kk" localSheetId="10">#REF!</definedName>
    <definedName name="kk" localSheetId="11">#REF!</definedName>
    <definedName name="kk" localSheetId="12">#REF!</definedName>
    <definedName name="kk" localSheetId="13">#REF!</definedName>
    <definedName name="kk" localSheetId="14">#REF!</definedName>
    <definedName name="kk" localSheetId="4">#REF!</definedName>
    <definedName name="kk" localSheetId="5">#REF!</definedName>
    <definedName name="kk" localSheetId="0">#REF!</definedName>
    <definedName name="kk">#REF!</definedName>
    <definedName name="Makro1" localSheetId="1">#REF!</definedName>
    <definedName name="Makro1" localSheetId="2">#REF!</definedName>
    <definedName name="Makro1" localSheetId="15">#REF!</definedName>
    <definedName name="Makro1" localSheetId="16">#REF!</definedName>
    <definedName name="Makro1" localSheetId="17">#REF!</definedName>
    <definedName name="Makro1" localSheetId="8">#REF!</definedName>
    <definedName name="Makro1" localSheetId="9">#REF!</definedName>
    <definedName name="Makro1" localSheetId="10">#REF!</definedName>
    <definedName name="Makro1" localSheetId="11">#REF!</definedName>
    <definedName name="Makro1" localSheetId="12">#REF!</definedName>
    <definedName name="Makro1" localSheetId="13">#REF!</definedName>
    <definedName name="Makro1" localSheetId="14">#REF!</definedName>
    <definedName name="Makro1" localSheetId="4">#REF!</definedName>
    <definedName name="Makro1" localSheetId="5">#REF!</definedName>
    <definedName name="Makro1" localSheetId="0">#REF!</definedName>
    <definedName name="Makro1">#REF!</definedName>
    <definedName name="nnn" localSheetId="1">#REF!</definedName>
    <definedName name="nnn" localSheetId="2">#REF!</definedName>
    <definedName name="nnn" localSheetId="17">#REF!</definedName>
    <definedName name="nnn" localSheetId="5">#REF!</definedName>
    <definedName name="nnn" localSheetId="0">#REF!</definedName>
    <definedName name="nnn">#REF!</definedName>
    <definedName name="_xlnm.Print_Area" localSheetId="1">'0.1 Splošno'!$A$1:$I$46</definedName>
    <definedName name="_xlnm.Print_Area" localSheetId="2">'0.2 Zapore cest'!$A$1:$I$27</definedName>
    <definedName name="_xlnm.Print_Area" localSheetId="7">'1.1 LB_K1'!$A$1:$I$212</definedName>
    <definedName name="_xlnm.Print_Area" localSheetId="15">'1.10 LB_K9'!$A$1:$I$178</definedName>
    <definedName name="_xlnm.Print_Area" localSheetId="16">'1.11 Č1_ČN'!$A$1:$I$136</definedName>
    <definedName name="_xlnm.Print_Area" localSheetId="17">'1.12 FK_Iztok'!$A$1:$I$149</definedName>
    <definedName name="_xlnm.Print_Area" localSheetId="8">'1.2 LB_K2'!$A$1:$I$173</definedName>
    <definedName name="_xlnm.Print_Area" localSheetId="9">'1.3 LB_K3'!$A$1:$I$183</definedName>
    <definedName name="_xlnm.Print_Area" localSheetId="10">'1.5 LB_K5'!$A$1:$I$192</definedName>
    <definedName name="_xlnm.Print_Area" localSheetId="11">'1.6 DG_K1'!$A$1:$I$210</definedName>
    <definedName name="_xlnm.Print_Area" localSheetId="12">'1.7 LB_K6'!$A$1:$I$208</definedName>
    <definedName name="_xlnm.Print_Area" localSheetId="13">'1.8 LB_K7'!$A$1:$I$202</definedName>
    <definedName name="_xlnm.Print_Area" localSheetId="14">'1.9 LB_K8'!$A$1:$I$184</definedName>
    <definedName name="_xlnm.Print_Area" localSheetId="3">'2. Čistilna naprava'!$A$1:$I$172</definedName>
    <definedName name="_xlnm.Print_Area" localSheetId="4">'3. Črpališče Č1'!$A$1:$I$88</definedName>
    <definedName name="_xlnm.Print_Area" localSheetId="5">'4. Črpališče Č2'!$A$1:$I$90</definedName>
    <definedName name="_xlnm.Print_Area" localSheetId="0">REKAPITULACIJA!$A$1:$H$33</definedName>
    <definedName name="prilog">#REF!</definedName>
    <definedName name="_xlnm.Print_Titles" localSheetId="1">'0.1 Splošno'!$16:$16</definedName>
    <definedName name="_xlnm.Print_Titles" localSheetId="2">'0.2 Zapore cest'!$16:$16</definedName>
    <definedName name="_xlnm.Print_Titles" localSheetId="7">'1.1 LB_K1'!$20:$20</definedName>
    <definedName name="_xlnm.Print_Titles" localSheetId="15">'1.10 LB_K9'!$20:$20</definedName>
    <definedName name="_xlnm.Print_Titles" localSheetId="16">'1.11 Č1_ČN'!$19:$19</definedName>
    <definedName name="_xlnm.Print_Titles" localSheetId="17">'1.12 FK_Iztok'!$19:$19</definedName>
    <definedName name="_xlnm.Print_Titles" localSheetId="8">'1.2 LB_K2'!$20:$20</definedName>
    <definedName name="_xlnm.Print_Titles" localSheetId="9">'1.3 LB_K3'!$20:$20</definedName>
    <definedName name="_xlnm.Print_Titles" localSheetId="10">'1.5 LB_K5'!$20:$20</definedName>
    <definedName name="_xlnm.Print_Titles" localSheetId="11">'1.6 DG_K1'!$20:$20</definedName>
    <definedName name="_xlnm.Print_Titles" localSheetId="12">'1.7 LB_K6'!$20:$20</definedName>
    <definedName name="_xlnm.Print_Titles" localSheetId="13">'1.8 LB_K7'!$20:$20</definedName>
    <definedName name="_xlnm.Print_Titles" localSheetId="14">'1.9 LB_K8'!$20:$20</definedName>
    <definedName name="_xlnm.Print_Titles" localSheetId="3">'2. Čistilna naprava'!$31:$31</definedName>
    <definedName name="_xlnm.Print_Titles" localSheetId="4">'3. Črpališče Č1'!$17:$17</definedName>
    <definedName name="_xlnm.Print_Titles" localSheetId="5">'4. Črpališče Č2'!$17:$17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33" i="29" l="1"/>
  <c r="A55" i="32"/>
  <c r="A59" i="32"/>
  <c r="A57" i="32"/>
  <c r="A53" i="32"/>
  <c r="A51" i="32"/>
  <c r="A59" i="31"/>
  <c r="A55" i="31"/>
  <c r="A53" i="31"/>
  <c r="A51" i="31"/>
  <c r="H133" i="29" l="1"/>
  <c r="I133" i="29" s="1"/>
  <c r="A61" i="32"/>
  <c r="A57" i="31"/>
  <c r="A63" i="31" s="1"/>
  <c r="A63" i="32" l="1"/>
  <c r="A61" i="31"/>
  <c r="A41" i="34" l="1"/>
  <c r="A37" i="34"/>
  <c r="A43" i="34" l="1"/>
  <c r="D57" i="32" l="1"/>
  <c r="F59" i="32"/>
  <c r="I153" i="30"/>
  <c r="H153" i="30"/>
  <c r="F151" i="30"/>
  <c r="F149" i="30"/>
  <c r="D57" i="31"/>
  <c r="F59" i="31"/>
  <c r="F144" i="29"/>
  <c r="H144" i="29" s="1"/>
  <c r="D76" i="30"/>
  <c r="D138" i="22"/>
  <c r="F138" i="22" s="1"/>
  <c r="F76" i="32"/>
  <c r="D87" i="25"/>
  <c r="D85" i="25"/>
  <c r="D91" i="24"/>
  <c r="D96" i="23"/>
  <c r="D96" i="22"/>
  <c r="D96" i="21"/>
  <c r="D93" i="20"/>
  <c r="D79" i="17"/>
  <c r="D96" i="4"/>
  <c r="F37" i="31"/>
  <c r="F41" i="34"/>
  <c r="B164" i="29"/>
  <c r="F148" i="29"/>
  <c r="F147" i="29"/>
  <c r="F142" i="29"/>
  <c r="F146" i="29"/>
  <c r="F137" i="29"/>
  <c r="F136" i="29"/>
  <c r="F134" i="29"/>
  <c r="D112" i="18"/>
  <c r="D110" i="18"/>
  <c r="F135" i="29"/>
  <c r="A132" i="29"/>
  <c r="F116" i="29"/>
  <c r="F83" i="29"/>
  <c r="D109" i="25"/>
  <c r="D108" i="18"/>
  <c r="D103" i="28"/>
  <c r="D100" i="26"/>
  <c r="D113" i="25"/>
  <c r="D121" i="24"/>
  <c r="D134" i="23"/>
  <c r="D132" i="21"/>
  <c r="D128" i="20"/>
  <c r="D118" i="18"/>
  <c r="D110" i="17"/>
  <c r="D130" i="4"/>
  <c r="D98" i="26"/>
  <c r="D111" i="25"/>
  <c r="D119" i="24"/>
  <c r="D132" i="23"/>
  <c r="D130" i="21"/>
  <c r="D126" i="20"/>
  <c r="D116" i="18"/>
  <c r="D108" i="17"/>
  <c r="D128" i="4"/>
  <c r="D101" i="28"/>
  <c r="F200" i="22"/>
  <c r="F165" i="17"/>
  <c r="F202" i="21"/>
  <c r="F37" i="32"/>
  <c r="F35" i="32"/>
  <c r="F35" i="31"/>
  <c r="D81" i="25"/>
  <c r="D79" i="25"/>
  <c r="D57" i="25"/>
  <c r="D133" i="24"/>
  <c r="D131" i="24"/>
  <c r="D129" i="24"/>
  <c r="D123" i="24"/>
  <c r="D115" i="24"/>
  <c r="D111" i="24"/>
  <c r="D93" i="24"/>
  <c r="D89" i="24"/>
  <c r="D85" i="24"/>
  <c r="D83" i="24"/>
  <c r="D75" i="24"/>
  <c r="D74" i="24"/>
  <c r="A64" i="4"/>
  <c r="F64" i="4"/>
  <c r="H64" i="4" s="1"/>
  <c r="I64" i="4" s="1"/>
  <c r="A26" i="25"/>
  <c r="F26" i="25"/>
  <c r="F132" i="22"/>
  <c r="F130" i="4"/>
  <c r="F118" i="18"/>
  <c r="F25" i="34"/>
  <c r="F23" i="35"/>
  <c r="F21" i="35"/>
  <c r="A21" i="35"/>
  <c r="A23" i="35" s="1"/>
  <c r="F128" i="28"/>
  <c r="F126" i="28"/>
  <c r="H126" i="28" s="1"/>
  <c r="I126" i="28" s="1"/>
  <c r="F124" i="28"/>
  <c r="F125" i="26"/>
  <c r="F123" i="26"/>
  <c r="F43" i="34"/>
  <c r="F37" i="34"/>
  <c r="H37" i="34" s="1"/>
  <c r="F35" i="34"/>
  <c r="F33" i="34"/>
  <c r="H33" i="34" s="1"/>
  <c r="F31" i="34"/>
  <c r="F29" i="34"/>
  <c r="H29" i="34" s="1"/>
  <c r="F27" i="34"/>
  <c r="F23" i="34"/>
  <c r="A23" i="34"/>
  <c r="D84" i="22"/>
  <c r="D83" i="22"/>
  <c r="D74" i="22"/>
  <c r="D73" i="22"/>
  <c r="D64" i="22"/>
  <c r="D98" i="22" s="1"/>
  <c r="D64" i="21"/>
  <c r="D61" i="20"/>
  <c r="H59" i="32" l="1"/>
  <c r="I59" i="32" s="1"/>
  <c r="H151" i="30"/>
  <c r="I151" i="30" s="1"/>
  <c r="H149" i="30"/>
  <c r="I149" i="30" s="1"/>
  <c r="H59" i="31"/>
  <c r="I59" i="31" s="1"/>
  <c r="F26" i="35"/>
  <c r="F7" i="35" s="1"/>
  <c r="F9" i="35" s="1"/>
  <c r="E10" i="33" s="1"/>
  <c r="H138" i="22"/>
  <c r="H76" i="32"/>
  <c r="D95" i="20"/>
  <c r="H37" i="31"/>
  <c r="D117" i="24"/>
  <c r="H41" i="34"/>
  <c r="A25" i="34"/>
  <c r="H148" i="29"/>
  <c r="H147" i="29"/>
  <c r="I147" i="29" s="1"/>
  <c r="H146" i="29"/>
  <c r="I146" i="29" s="1"/>
  <c r="F145" i="29"/>
  <c r="F143" i="29"/>
  <c r="H142" i="29"/>
  <c r="F141" i="29"/>
  <c r="F140" i="29"/>
  <c r="F139" i="29"/>
  <c r="F138" i="29"/>
  <c r="H137" i="29"/>
  <c r="H136" i="29"/>
  <c r="A134" i="29"/>
  <c r="H134" i="29"/>
  <c r="F112" i="18"/>
  <c r="D114" i="18"/>
  <c r="H135" i="29"/>
  <c r="H116" i="29"/>
  <c r="H83" i="29"/>
  <c r="F109" i="25"/>
  <c r="F100" i="26"/>
  <c r="A28" i="25"/>
  <c r="F134" i="23"/>
  <c r="F103" i="28"/>
  <c r="F113" i="25"/>
  <c r="F121" i="24"/>
  <c r="F132" i="21"/>
  <c r="F128" i="20"/>
  <c r="F110" i="17"/>
  <c r="H200" i="22"/>
  <c r="I200" i="22" s="1"/>
  <c r="H165" i="17"/>
  <c r="I165" i="17" s="1"/>
  <c r="H202" i="21"/>
  <c r="I202" i="21" s="1"/>
  <c r="H37" i="32"/>
  <c r="I37" i="32" s="1"/>
  <c r="H35" i="32"/>
  <c r="I35" i="32" s="1"/>
  <c r="H35" i="31"/>
  <c r="I35" i="31" s="1"/>
  <c r="H26" i="25"/>
  <c r="I26" i="25" s="1"/>
  <c r="H132" i="22"/>
  <c r="I132" i="22" s="1"/>
  <c r="H130" i="4"/>
  <c r="I130" i="4" s="1"/>
  <c r="H118" i="18"/>
  <c r="I118" i="18" s="1"/>
  <c r="H25" i="34"/>
  <c r="I25" i="34" s="1"/>
  <c r="H23" i="35"/>
  <c r="I23" i="35"/>
  <c r="H21" i="35"/>
  <c r="F45" i="34"/>
  <c r="F7" i="34" s="1"/>
  <c r="F9" i="34" s="1"/>
  <c r="E9" i="33" s="1"/>
  <c r="H124" i="28"/>
  <c r="I124" i="28" s="1"/>
  <c r="H128" i="28"/>
  <c r="I128" i="28" s="1"/>
  <c r="H125" i="26"/>
  <c r="I125" i="26" s="1"/>
  <c r="H123" i="26"/>
  <c r="I123" i="26" s="1"/>
  <c r="I29" i="34"/>
  <c r="I33" i="34"/>
  <c r="I37" i="34"/>
  <c r="H27" i="34"/>
  <c r="I27" i="34" s="1"/>
  <c r="H31" i="34"/>
  <c r="I31" i="34" s="1"/>
  <c r="H35" i="34"/>
  <c r="I35" i="34" s="1"/>
  <c r="H23" i="34"/>
  <c r="I23" i="34" s="1"/>
  <c r="H43" i="34"/>
  <c r="I43" i="34" s="1"/>
  <c r="F11" i="35" l="1"/>
  <c r="F13" i="35" s="1"/>
  <c r="I138" i="22"/>
  <c r="I76" i="32"/>
  <c r="I37" i="31"/>
  <c r="F117" i="24"/>
  <c r="I41" i="34"/>
  <c r="I45" i="34" s="1"/>
  <c r="I7" i="34" s="1"/>
  <c r="A27" i="34"/>
  <c r="I148" i="29"/>
  <c r="H145" i="29"/>
  <c r="H143" i="29"/>
  <c r="I142" i="29"/>
  <c r="H141" i="29"/>
  <c r="H140" i="29"/>
  <c r="H139" i="29"/>
  <c r="F149" i="29"/>
  <c r="F164" i="29" s="1"/>
  <c r="H138" i="29"/>
  <c r="I137" i="29"/>
  <c r="I136" i="29"/>
  <c r="A135" i="29"/>
  <c r="I134" i="29"/>
  <c r="H112" i="18"/>
  <c r="F114" i="18"/>
  <c r="I135" i="29"/>
  <c r="I116" i="29"/>
  <c r="I83" i="29"/>
  <c r="H109" i="25"/>
  <c r="H117" i="24"/>
  <c r="H100" i="26"/>
  <c r="I100" i="26" s="1"/>
  <c r="H134" i="23"/>
  <c r="I134" i="23" s="1"/>
  <c r="H103" i="28"/>
  <c r="I103" i="28" s="1"/>
  <c r="H113" i="25"/>
  <c r="I113" i="25" s="1"/>
  <c r="H121" i="24"/>
  <c r="I121" i="24" s="1"/>
  <c r="H132" i="21"/>
  <c r="I132" i="21" s="1"/>
  <c r="H128" i="20"/>
  <c r="I128" i="20" s="1"/>
  <c r="H110" i="17"/>
  <c r="I110" i="17" s="1"/>
  <c r="H26" i="35"/>
  <c r="H7" i="35" s="1"/>
  <c r="I21" i="35"/>
  <c r="I26" i="35" s="1"/>
  <c r="I7" i="35" s="1"/>
  <c r="F11" i="34"/>
  <c r="F13" i="34" s="1"/>
  <c r="H45" i="34"/>
  <c r="H7" i="34" s="1"/>
  <c r="F79" i="17"/>
  <c r="D61" i="17"/>
  <c r="D81" i="17" s="1"/>
  <c r="D88" i="18"/>
  <c r="D61" i="18"/>
  <c r="D124" i="17"/>
  <c r="F124" i="17" s="1"/>
  <c r="H124" i="17" s="1"/>
  <c r="I124" i="17" s="1"/>
  <c r="F43" i="32"/>
  <c r="D33" i="32"/>
  <c r="F33" i="32" s="1"/>
  <c r="D32" i="32"/>
  <c r="F32" i="32" s="1"/>
  <c r="F27" i="32"/>
  <c r="F39" i="31"/>
  <c r="F27" i="31"/>
  <c r="F169" i="30"/>
  <c r="F167" i="30"/>
  <c r="F165" i="30"/>
  <c r="F163" i="30"/>
  <c r="F161" i="30"/>
  <c r="D114" i="30"/>
  <c r="D116" i="30" s="1"/>
  <c r="F116" i="30" s="1"/>
  <c r="H116" i="30" s="1"/>
  <c r="I116" i="30" s="1"/>
  <c r="D96" i="30"/>
  <c r="F96" i="30" s="1"/>
  <c r="H96" i="30" s="1"/>
  <c r="I96" i="30" s="1"/>
  <c r="D90" i="30"/>
  <c r="F90" i="30" s="1"/>
  <c r="H90" i="30" s="1"/>
  <c r="I90" i="30" s="1"/>
  <c r="D66" i="30"/>
  <c r="F66" i="30" s="1"/>
  <c r="H66" i="30" s="1"/>
  <c r="I66" i="30" s="1"/>
  <c r="D62" i="30"/>
  <c r="F62" i="30" s="1"/>
  <c r="H62" i="30" s="1"/>
  <c r="I62" i="30" s="1"/>
  <c r="D59" i="30"/>
  <c r="F59" i="30" s="1"/>
  <c r="H59" i="30" s="1"/>
  <c r="I59" i="30" s="1"/>
  <c r="D55" i="30"/>
  <c r="F55" i="30" s="1"/>
  <c r="H55" i="30" s="1"/>
  <c r="I55" i="30" s="1"/>
  <c r="F147" i="30"/>
  <c r="F145" i="28"/>
  <c r="F137" i="28"/>
  <c r="F135" i="28"/>
  <c r="F131" i="28"/>
  <c r="H131" i="28" s="1"/>
  <c r="I131" i="28" s="1"/>
  <c r="F101" i="28"/>
  <c r="F86" i="28"/>
  <c r="F85" i="28"/>
  <c r="F78" i="28"/>
  <c r="F76" i="28"/>
  <c r="F74" i="28"/>
  <c r="F62" i="28"/>
  <c r="F61" i="28"/>
  <c r="F58" i="28"/>
  <c r="F33" i="28"/>
  <c r="F32" i="28"/>
  <c r="F31" i="28"/>
  <c r="F30" i="28"/>
  <c r="F27" i="28"/>
  <c r="H27" i="28" s="1"/>
  <c r="I27" i="28" s="1"/>
  <c r="F25" i="28"/>
  <c r="D80" i="28"/>
  <c r="F80" i="28" s="1"/>
  <c r="A121" i="28"/>
  <c r="A97" i="28"/>
  <c r="A54" i="28"/>
  <c r="A25" i="28"/>
  <c r="A27" i="28" s="1"/>
  <c r="F133" i="26"/>
  <c r="F121" i="26"/>
  <c r="F119" i="26"/>
  <c r="F98" i="26"/>
  <c r="F78" i="26"/>
  <c r="F76" i="26"/>
  <c r="F74" i="26"/>
  <c r="F62" i="26"/>
  <c r="F61" i="26"/>
  <c r="F58" i="26"/>
  <c r="F57" i="26"/>
  <c r="F33" i="26"/>
  <c r="F32" i="26"/>
  <c r="F31" i="26"/>
  <c r="F30" i="26"/>
  <c r="F27" i="26"/>
  <c r="F25" i="26"/>
  <c r="D80" i="26"/>
  <c r="F80" i="26" s="1"/>
  <c r="H80" i="26" s="1"/>
  <c r="I80" i="26" s="1"/>
  <c r="A133" i="26"/>
  <c r="A118" i="26"/>
  <c r="A94" i="26"/>
  <c r="A96" i="26" s="1"/>
  <c r="A54" i="26"/>
  <c r="A25" i="26"/>
  <c r="A27" i="26" s="1"/>
  <c r="F175" i="25"/>
  <c r="F170" i="25"/>
  <c r="F157" i="25"/>
  <c r="F155" i="25"/>
  <c r="F147" i="25"/>
  <c r="F144" i="25"/>
  <c r="F143" i="25"/>
  <c r="H143" i="25" s="1"/>
  <c r="F139" i="25"/>
  <c r="F138" i="25"/>
  <c r="F137" i="25"/>
  <c r="F127" i="25"/>
  <c r="F115" i="25"/>
  <c r="F95" i="25"/>
  <c r="F91" i="25"/>
  <c r="F87" i="25"/>
  <c r="F83" i="25"/>
  <c r="F81" i="25"/>
  <c r="F67" i="25"/>
  <c r="F66" i="25"/>
  <c r="F48" i="25"/>
  <c r="H48" i="25" s="1"/>
  <c r="I48" i="25" s="1"/>
  <c r="F33" i="25"/>
  <c r="F32" i="25"/>
  <c r="H32" i="25" s="1"/>
  <c r="F31" i="25"/>
  <c r="F28" i="25"/>
  <c r="D117" i="25"/>
  <c r="F117" i="25" s="1"/>
  <c r="H117" i="25" s="1"/>
  <c r="D89" i="25"/>
  <c r="F89" i="25" s="1"/>
  <c r="F85" i="25"/>
  <c r="F79" i="25"/>
  <c r="A167" i="25"/>
  <c r="A172" i="25" s="1"/>
  <c r="A136" i="25"/>
  <c r="A141" i="25" s="1"/>
  <c r="A146" i="25" s="1"/>
  <c r="A109" i="25"/>
  <c r="A57" i="25"/>
  <c r="F181" i="24"/>
  <c r="F176" i="24"/>
  <c r="F163" i="24"/>
  <c r="F161" i="24"/>
  <c r="F153" i="24"/>
  <c r="F151" i="24"/>
  <c r="F148" i="24"/>
  <c r="F147" i="24"/>
  <c r="F146" i="24"/>
  <c r="F137" i="24"/>
  <c r="F135" i="24"/>
  <c r="F133" i="24"/>
  <c r="F119" i="24"/>
  <c r="F115" i="24"/>
  <c r="F101" i="24"/>
  <c r="F99" i="24"/>
  <c r="F97" i="24"/>
  <c r="H97" i="24" s="1"/>
  <c r="I97" i="24" s="1"/>
  <c r="F91" i="24"/>
  <c r="F89" i="24"/>
  <c r="F87" i="24"/>
  <c r="F85" i="24"/>
  <c r="F81" i="24"/>
  <c r="H81" i="24" s="1"/>
  <c r="I81" i="24" s="1"/>
  <c r="F75" i="24"/>
  <c r="F74" i="24"/>
  <c r="F69" i="24"/>
  <c r="F68" i="24"/>
  <c r="F52" i="24"/>
  <c r="F50" i="24"/>
  <c r="F48" i="24"/>
  <c r="F34" i="24"/>
  <c r="F33" i="24"/>
  <c r="F32" i="24"/>
  <c r="F31" i="24"/>
  <c r="F28" i="24"/>
  <c r="F26" i="24"/>
  <c r="F131" i="24"/>
  <c r="F129" i="24"/>
  <c r="D125" i="24"/>
  <c r="F125" i="24" s="1"/>
  <c r="F123" i="24"/>
  <c r="F93" i="24"/>
  <c r="F83" i="24"/>
  <c r="H83" i="24" s="1"/>
  <c r="I83" i="24" s="1"/>
  <c r="A173" i="24"/>
  <c r="A178" i="24" s="1"/>
  <c r="A145" i="24"/>
  <c r="A113" i="24"/>
  <c r="A61" i="24"/>
  <c r="F199" i="23"/>
  <c r="F194" i="23"/>
  <c r="F181" i="23"/>
  <c r="F179" i="23"/>
  <c r="F171" i="23"/>
  <c r="F169" i="23"/>
  <c r="F167" i="23"/>
  <c r="F166" i="23"/>
  <c r="F163" i="23"/>
  <c r="F159" i="23"/>
  <c r="H159" i="23" s="1"/>
  <c r="F158" i="23"/>
  <c r="F157" i="23"/>
  <c r="F148" i="23"/>
  <c r="F132" i="23"/>
  <c r="F114" i="23"/>
  <c r="F112" i="23"/>
  <c r="F110" i="23"/>
  <c r="F108" i="23"/>
  <c r="F104" i="23"/>
  <c r="F94" i="23"/>
  <c r="F92" i="23"/>
  <c r="F90" i="23"/>
  <c r="F86" i="23"/>
  <c r="F74" i="23"/>
  <c r="F55" i="23"/>
  <c r="H55" i="23" s="1"/>
  <c r="I55" i="23" s="1"/>
  <c r="F53" i="23"/>
  <c r="F51" i="23"/>
  <c r="F49" i="23"/>
  <c r="F34" i="23"/>
  <c r="F33" i="23"/>
  <c r="H33" i="23" s="1"/>
  <c r="F32" i="23"/>
  <c r="F31" i="23"/>
  <c r="F28" i="23"/>
  <c r="F26" i="23"/>
  <c r="D144" i="23"/>
  <c r="F144" i="23" s="1"/>
  <c r="D142" i="23"/>
  <c r="F142" i="23" s="1"/>
  <c r="D138" i="23"/>
  <c r="F138" i="23" s="1"/>
  <c r="D136" i="23"/>
  <c r="F136" i="23" s="1"/>
  <c r="D128" i="23"/>
  <c r="D100" i="23"/>
  <c r="F100" i="23" s="1"/>
  <c r="D88" i="23"/>
  <c r="F88" i="23" s="1"/>
  <c r="A191" i="23"/>
  <c r="A196" i="23" s="1"/>
  <c r="A179" i="23"/>
  <c r="A156" i="23"/>
  <c r="A126" i="23"/>
  <c r="A64" i="23"/>
  <c r="F205" i="22"/>
  <c r="F199" i="22"/>
  <c r="F186" i="22"/>
  <c r="F184" i="22"/>
  <c r="F176" i="22"/>
  <c r="F175" i="22"/>
  <c r="F174" i="22"/>
  <c r="F171" i="22"/>
  <c r="F170" i="22"/>
  <c r="F169" i="22"/>
  <c r="F165" i="22"/>
  <c r="F164" i="22"/>
  <c r="F163" i="22"/>
  <c r="F154" i="22"/>
  <c r="F152" i="22"/>
  <c r="F130" i="22"/>
  <c r="F112" i="22"/>
  <c r="F110" i="22"/>
  <c r="F106" i="22"/>
  <c r="F104" i="22"/>
  <c r="F102" i="22"/>
  <c r="H102" i="22" s="1"/>
  <c r="I102" i="22" s="1"/>
  <c r="F94" i="22"/>
  <c r="F90" i="22"/>
  <c r="F84" i="22"/>
  <c r="F83" i="22"/>
  <c r="F74" i="22"/>
  <c r="H74" i="22" s="1"/>
  <c r="F73" i="22"/>
  <c r="F55" i="22"/>
  <c r="F53" i="22"/>
  <c r="F51" i="22"/>
  <c r="F49" i="22"/>
  <c r="F34" i="22"/>
  <c r="F33" i="22"/>
  <c r="F32" i="22"/>
  <c r="H32" i="22" s="1"/>
  <c r="I32" i="22" s="1"/>
  <c r="F31" i="22"/>
  <c r="F28" i="22"/>
  <c r="F26" i="22"/>
  <c r="D146" i="22"/>
  <c r="F146" i="22" s="1"/>
  <c r="H146" i="22" s="1"/>
  <c r="I146" i="22" s="1"/>
  <c r="D142" i="22"/>
  <c r="F142" i="22" s="1"/>
  <c r="D136" i="22"/>
  <c r="F136" i="22" s="1"/>
  <c r="D134" i="22"/>
  <c r="F134" i="22" s="1"/>
  <c r="D126" i="22"/>
  <c r="D122" i="22"/>
  <c r="D100" i="22"/>
  <c r="F100" i="22" s="1"/>
  <c r="D88" i="22"/>
  <c r="F88" i="22" s="1"/>
  <c r="A196" i="22"/>
  <c r="A202" i="22" s="1"/>
  <c r="A162" i="22"/>
  <c r="A167" i="22" s="1"/>
  <c r="A173" i="22" s="1"/>
  <c r="A124" i="22"/>
  <c r="A64" i="22"/>
  <c r="F207" i="21"/>
  <c r="F201" i="21"/>
  <c r="F188" i="21"/>
  <c r="F186" i="21"/>
  <c r="F177" i="21"/>
  <c r="F175" i="21"/>
  <c r="H175" i="21" s="1"/>
  <c r="F174" i="21"/>
  <c r="F171" i="21"/>
  <c r="F170" i="21"/>
  <c r="F169" i="21"/>
  <c r="F165" i="21"/>
  <c r="F163" i="21"/>
  <c r="F154" i="21"/>
  <c r="F152" i="21"/>
  <c r="F150" i="21"/>
  <c r="F148" i="21"/>
  <c r="F130" i="21"/>
  <c r="F112" i="21"/>
  <c r="F110" i="21"/>
  <c r="H110" i="21" s="1"/>
  <c r="I110" i="21" s="1"/>
  <c r="F106" i="21"/>
  <c r="F104" i="21"/>
  <c r="H104" i="21" s="1"/>
  <c r="I104" i="21" s="1"/>
  <c r="F102" i="21"/>
  <c r="F98" i="21"/>
  <c r="F94" i="21"/>
  <c r="F90" i="21"/>
  <c r="F64" i="21"/>
  <c r="F55" i="21"/>
  <c r="F53" i="21"/>
  <c r="F51" i="21"/>
  <c r="F49" i="21"/>
  <c r="F34" i="21"/>
  <c r="F33" i="21"/>
  <c r="F32" i="21"/>
  <c r="F31" i="21"/>
  <c r="F28" i="21"/>
  <c r="H28" i="21" s="1"/>
  <c r="I28" i="21" s="1"/>
  <c r="F26" i="21"/>
  <c r="D164" i="21"/>
  <c r="F164" i="21" s="1"/>
  <c r="D144" i="21"/>
  <c r="F144" i="21" s="1"/>
  <c r="D136" i="21"/>
  <c r="F136" i="21" s="1"/>
  <c r="D134" i="21"/>
  <c r="F134" i="21" s="1"/>
  <c r="D126" i="21"/>
  <c r="D121" i="21"/>
  <c r="D122" i="21" s="1"/>
  <c r="D146" i="21" s="1"/>
  <c r="F146" i="21" s="1"/>
  <c r="D100" i="21"/>
  <c r="F100" i="21" s="1"/>
  <c r="F96" i="21"/>
  <c r="D88" i="21"/>
  <c r="F88" i="21" s="1"/>
  <c r="A198" i="21"/>
  <c r="A204" i="21" s="1"/>
  <c r="A162" i="21"/>
  <c r="A167" i="21" s="1"/>
  <c r="A124" i="21"/>
  <c r="A64" i="21"/>
  <c r="F189" i="20"/>
  <c r="F184" i="20"/>
  <c r="F171" i="20"/>
  <c r="H171" i="20" s="1"/>
  <c r="F169" i="20"/>
  <c r="F160" i="20"/>
  <c r="F158" i="20"/>
  <c r="F155" i="20"/>
  <c r="F151" i="20"/>
  <c r="F150" i="20"/>
  <c r="F149" i="20"/>
  <c r="F140" i="20"/>
  <c r="F126" i="20"/>
  <c r="F109" i="20"/>
  <c r="F107" i="20"/>
  <c r="F103" i="20"/>
  <c r="H103" i="20" s="1"/>
  <c r="F99" i="20"/>
  <c r="H99" i="20" s="1"/>
  <c r="I99" i="20" s="1"/>
  <c r="F91" i="20"/>
  <c r="F89" i="20"/>
  <c r="F87" i="20"/>
  <c r="F83" i="20"/>
  <c r="H83" i="20" s="1"/>
  <c r="I83" i="20" s="1"/>
  <c r="F52" i="20"/>
  <c r="F50" i="20"/>
  <c r="F48" i="20"/>
  <c r="F34" i="20"/>
  <c r="F33" i="20"/>
  <c r="F32" i="20"/>
  <c r="F31" i="20"/>
  <c r="F28" i="20"/>
  <c r="F26" i="20"/>
  <c r="D138" i="20"/>
  <c r="F138" i="20" s="1"/>
  <c r="D136" i="20"/>
  <c r="F136" i="20" s="1"/>
  <c r="D132" i="20"/>
  <c r="F132" i="20" s="1"/>
  <c r="D130" i="20"/>
  <c r="F130" i="20" s="1"/>
  <c r="D122" i="20"/>
  <c r="D97" i="20"/>
  <c r="F97" i="20" s="1"/>
  <c r="F95" i="20"/>
  <c r="F93" i="20"/>
  <c r="D85" i="20"/>
  <c r="F85" i="20" s="1"/>
  <c r="A181" i="20"/>
  <c r="A186" i="20" s="1"/>
  <c r="A169" i="20"/>
  <c r="A171" i="20" s="1"/>
  <c r="A148" i="20"/>
  <c r="A153" i="20" s="1"/>
  <c r="A157" i="20" s="1"/>
  <c r="A120" i="20"/>
  <c r="A61" i="20"/>
  <c r="F180" i="18"/>
  <c r="F175" i="18"/>
  <c r="F164" i="18"/>
  <c r="F162" i="18"/>
  <c r="F160" i="18"/>
  <c r="F151" i="18"/>
  <c r="F149" i="18"/>
  <c r="F148" i="18"/>
  <c r="F145" i="18"/>
  <c r="F141" i="18"/>
  <c r="F140" i="18"/>
  <c r="F139" i="18"/>
  <c r="F116" i="18"/>
  <c r="F96" i="18"/>
  <c r="H96" i="18" s="1"/>
  <c r="F88" i="18"/>
  <c r="F84" i="18"/>
  <c r="H84" i="18" s="1"/>
  <c r="I84" i="18" s="1"/>
  <c r="F82" i="18"/>
  <c r="F80" i="18"/>
  <c r="F52" i="18"/>
  <c r="H52" i="18" s="1"/>
  <c r="F50" i="18"/>
  <c r="F48" i="18"/>
  <c r="F34" i="18"/>
  <c r="F33" i="18"/>
  <c r="F32" i="18"/>
  <c r="F31" i="18"/>
  <c r="F28" i="18"/>
  <c r="F26" i="18"/>
  <c r="D122" i="18"/>
  <c r="F122" i="18" s="1"/>
  <c r="D120" i="18"/>
  <c r="F120" i="18" s="1"/>
  <c r="D90" i="18"/>
  <c r="F90" i="18" s="1"/>
  <c r="D78" i="18"/>
  <c r="F78" i="18" s="1"/>
  <c r="A172" i="18"/>
  <c r="A177" i="18" s="1"/>
  <c r="A138" i="18"/>
  <c r="A110" i="18"/>
  <c r="A61" i="18"/>
  <c r="A63" i="18" s="1"/>
  <c r="F170" i="17"/>
  <c r="F164" i="17"/>
  <c r="F151" i="17"/>
  <c r="F149" i="17"/>
  <c r="F139" i="17"/>
  <c r="F135" i="17"/>
  <c r="F134" i="17"/>
  <c r="F133" i="17"/>
  <c r="F108" i="17"/>
  <c r="F89" i="17"/>
  <c r="F85" i="17"/>
  <c r="F77" i="17"/>
  <c r="F75" i="17"/>
  <c r="H75" i="17" s="1"/>
  <c r="I75" i="17" s="1"/>
  <c r="F73" i="17"/>
  <c r="H73" i="17" s="1"/>
  <c r="I73" i="17" s="1"/>
  <c r="F69" i="17"/>
  <c r="H69" i="17" s="1"/>
  <c r="I69" i="17" s="1"/>
  <c r="F52" i="17"/>
  <c r="H52" i="17" s="1"/>
  <c r="I52" i="17" s="1"/>
  <c r="F50" i="17"/>
  <c r="H50" i="17" s="1"/>
  <c r="I50" i="17" s="1"/>
  <c r="F48" i="17"/>
  <c r="F34" i="17"/>
  <c r="F33" i="17"/>
  <c r="F32" i="17"/>
  <c r="F31" i="17"/>
  <c r="F28" i="17"/>
  <c r="F26" i="17"/>
  <c r="D120" i="17"/>
  <c r="F120" i="17" s="1"/>
  <c r="D118" i="17"/>
  <c r="F118" i="17" s="1"/>
  <c r="D114" i="17"/>
  <c r="F114" i="17" s="1"/>
  <c r="D112" i="17"/>
  <c r="F112" i="17" s="1"/>
  <c r="D104" i="17"/>
  <c r="D102" i="17"/>
  <c r="F102" i="17" s="1"/>
  <c r="D83" i="17"/>
  <c r="F83" i="17" s="1"/>
  <c r="D71" i="17"/>
  <c r="F71" i="17" s="1"/>
  <c r="H71" i="17" s="1"/>
  <c r="A161" i="17"/>
  <c r="A167" i="17" s="1"/>
  <c r="A132" i="17"/>
  <c r="A138" i="17" s="1"/>
  <c r="A102" i="17"/>
  <c r="A61" i="17"/>
  <c r="F209" i="4"/>
  <c r="F204" i="4"/>
  <c r="F189" i="4"/>
  <c r="F180" i="4"/>
  <c r="F178" i="4"/>
  <c r="F174" i="4"/>
  <c r="F171" i="4"/>
  <c r="F170" i="4"/>
  <c r="F169" i="4"/>
  <c r="F168" i="4"/>
  <c r="F164" i="4"/>
  <c r="F162" i="4"/>
  <c r="F153" i="4"/>
  <c r="F151" i="4"/>
  <c r="F148" i="4"/>
  <c r="H148" i="4" s="1"/>
  <c r="I148" i="4" s="1"/>
  <c r="F146" i="4"/>
  <c r="F144" i="4"/>
  <c r="F128" i="4"/>
  <c r="F110" i="4"/>
  <c r="H110" i="4" s="1"/>
  <c r="I110" i="4" s="1"/>
  <c r="F106" i="4"/>
  <c r="F104" i="4"/>
  <c r="H104" i="4" s="1"/>
  <c r="I104" i="4" s="1"/>
  <c r="F102" i="4"/>
  <c r="F98" i="4"/>
  <c r="F96" i="4"/>
  <c r="F94" i="4"/>
  <c r="F92" i="4"/>
  <c r="F90" i="4"/>
  <c r="F55" i="4"/>
  <c r="F53" i="4"/>
  <c r="F51" i="4"/>
  <c r="F49" i="4"/>
  <c r="F34" i="4"/>
  <c r="F33" i="4"/>
  <c r="F32" i="4"/>
  <c r="F31" i="4"/>
  <c r="F28" i="4"/>
  <c r="F26" i="4"/>
  <c r="D191" i="4"/>
  <c r="F191" i="4" s="1"/>
  <c r="H191" i="4" s="1"/>
  <c r="I191" i="4" s="1"/>
  <c r="D163" i="4"/>
  <c r="F163" i="4" s="1"/>
  <c r="D142" i="4"/>
  <c r="F142" i="4" s="1"/>
  <c r="D138" i="4"/>
  <c r="F138" i="4" s="1"/>
  <c r="D134" i="4"/>
  <c r="F134" i="4" s="1"/>
  <c r="D132" i="4"/>
  <c r="F132" i="4" s="1"/>
  <c r="D124" i="4"/>
  <c r="D120" i="4"/>
  <c r="D100" i="4"/>
  <c r="F100" i="4" s="1"/>
  <c r="D88" i="4"/>
  <c r="F88" i="4" s="1"/>
  <c r="F69" i="4"/>
  <c r="A201" i="4"/>
  <c r="A206" i="4" s="1"/>
  <c r="A189" i="4"/>
  <c r="A191" i="4" s="1"/>
  <c r="A161" i="4"/>
  <c r="A166" i="4" s="1"/>
  <c r="A173" i="4" s="1"/>
  <c r="A122" i="4"/>
  <c r="F126" i="29"/>
  <c r="I126" i="29" s="1"/>
  <c r="F125" i="29"/>
  <c r="F124" i="29"/>
  <c r="I124" i="29" s="1"/>
  <c r="F123" i="29"/>
  <c r="H123" i="29" s="1"/>
  <c r="I123" i="29" s="1"/>
  <c r="F117" i="29"/>
  <c r="F105" i="29"/>
  <c r="H105" i="29" s="1"/>
  <c r="I105" i="29" s="1"/>
  <c r="F104" i="29"/>
  <c r="H104" i="29" s="1"/>
  <c r="I104" i="29" s="1"/>
  <c r="F103" i="29"/>
  <c r="H103" i="29" s="1"/>
  <c r="I103" i="29" s="1"/>
  <c r="F102" i="29"/>
  <c r="H102" i="29" s="1"/>
  <c r="I102" i="29" s="1"/>
  <c r="F101" i="29"/>
  <c r="H101" i="29" s="1"/>
  <c r="I101" i="29" s="1"/>
  <c r="F100" i="29"/>
  <c r="H100" i="29" s="1"/>
  <c r="I100" i="29" s="1"/>
  <c r="F93" i="29"/>
  <c r="H93" i="29" s="1"/>
  <c r="I93" i="29" s="1"/>
  <c r="F92" i="29"/>
  <c r="H92" i="29" s="1"/>
  <c r="I92" i="29" s="1"/>
  <c r="F91" i="29"/>
  <c r="F90" i="29"/>
  <c r="H90" i="29" s="1"/>
  <c r="I90" i="29" s="1"/>
  <c r="F89" i="29"/>
  <c r="H89" i="29" s="1"/>
  <c r="I89" i="29" s="1"/>
  <c r="F84" i="29"/>
  <c r="H84" i="29" s="1"/>
  <c r="I84" i="29" s="1"/>
  <c r="F82" i="29"/>
  <c r="H82" i="29" s="1"/>
  <c r="I82" i="29" s="1"/>
  <c r="F81" i="29"/>
  <c r="H81" i="29" s="1"/>
  <c r="I81" i="29" s="1"/>
  <c r="F80" i="29"/>
  <c r="H80" i="29" s="1"/>
  <c r="I80" i="29" s="1"/>
  <c r="F79" i="29"/>
  <c r="H79" i="29" s="1"/>
  <c r="I79" i="29" s="1"/>
  <c r="F78" i="29"/>
  <c r="H78" i="29" s="1"/>
  <c r="I78" i="29" s="1"/>
  <c r="F77" i="29"/>
  <c r="H77" i="29" s="1"/>
  <c r="I77" i="29" s="1"/>
  <c r="F76" i="29"/>
  <c r="H76" i="29" s="1"/>
  <c r="I76" i="29" s="1"/>
  <c r="F70" i="29"/>
  <c r="F71" i="29" s="1"/>
  <c r="F160" i="29" s="1"/>
  <c r="F35" i="29"/>
  <c r="H35" i="29" s="1"/>
  <c r="I35" i="29" s="1"/>
  <c r="I62" i="29" s="1"/>
  <c r="F22" i="29"/>
  <c r="F30" i="29" s="1"/>
  <c r="A123" i="29"/>
  <c r="A124" i="29" s="1"/>
  <c r="A100" i="29"/>
  <c r="A76" i="29"/>
  <c r="A70" i="29"/>
  <c r="A22" i="29"/>
  <c r="A35" i="29" s="1"/>
  <c r="F86" i="32"/>
  <c r="A86" i="32"/>
  <c r="A71" i="32"/>
  <c r="F78" i="32"/>
  <c r="F74" i="32"/>
  <c r="F71" i="32"/>
  <c r="F63" i="32"/>
  <c r="F61" i="32"/>
  <c r="F55" i="32"/>
  <c r="F53" i="32"/>
  <c r="F41" i="32"/>
  <c r="H41" i="32" s="1"/>
  <c r="I41" i="32" s="1"/>
  <c r="F39" i="32"/>
  <c r="F29" i="32"/>
  <c r="F57" i="32"/>
  <c r="F51" i="32"/>
  <c r="D47" i="32"/>
  <c r="F47" i="32" s="1"/>
  <c r="H47" i="32" s="1"/>
  <c r="I47" i="32" s="1"/>
  <c r="D45" i="32"/>
  <c r="F45" i="32" s="1"/>
  <c r="A25" i="32"/>
  <c r="F84" i="31"/>
  <c r="I84" i="31" s="1"/>
  <c r="F76" i="31"/>
  <c r="H76" i="31" s="1"/>
  <c r="F74" i="31"/>
  <c r="H74" i="31" s="1"/>
  <c r="F71" i="31"/>
  <c r="H71" i="31" s="1"/>
  <c r="I71" i="31" s="1"/>
  <c r="F63" i="31"/>
  <c r="H63" i="31" s="1"/>
  <c r="I63" i="31" s="1"/>
  <c r="F61" i="31"/>
  <c r="H61" i="31" s="1"/>
  <c r="I61" i="31" s="1"/>
  <c r="F55" i="31"/>
  <c r="H55" i="31" s="1"/>
  <c r="I55" i="31" s="1"/>
  <c r="F53" i="31"/>
  <c r="H53" i="31" s="1"/>
  <c r="I53" i="31" s="1"/>
  <c r="F41" i="31"/>
  <c r="H41" i="31" s="1"/>
  <c r="I41" i="31" s="1"/>
  <c r="F29" i="31"/>
  <c r="H29" i="31" s="1"/>
  <c r="I29" i="31" s="1"/>
  <c r="F57" i="31"/>
  <c r="H57" i="31" s="1"/>
  <c r="I57" i="31" s="1"/>
  <c r="D51" i="31"/>
  <c r="F51" i="31" s="1"/>
  <c r="H51" i="31" s="1"/>
  <c r="I51" i="31" s="1"/>
  <c r="D47" i="31"/>
  <c r="F47" i="31" s="1"/>
  <c r="H47" i="31" s="1"/>
  <c r="I47" i="31" s="1"/>
  <c r="F45" i="31"/>
  <c r="F43" i="31"/>
  <c r="H43" i="31" s="1"/>
  <c r="I43" i="31" s="1"/>
  <c r="F37" i="30"/>
  <c r="F159" i="30"/>
  <c r="I159" i="30" s="1"/>
  <c r="F145" i="30"/>
  <c r="H145" i="30" s="1"/>
  <c r="I145" i="30" s="1"/>
  <c r="F143" i="30"/>
  <c r="F141" i="30"/>
  <c r="H141" i="30" s="1"/>
  <c r="I141" i="30" s="1"/>
  <c r="F139" i="30"/>
  <c r="H139" i="30" s="1"/>
  <c r="I139" i="30" s="1"/>
  <c r="F137" i="30"/>
  <c r="H137" i="30" s="1"/>
  <c r="I137" i="30" s="1"/>
  <c r="F133" i="30"/>
  <c r="H133" i="30" s="1"/>
  <c r="I133" i="30" s="1"/>
  <c r="F131" i="30"/>
  <c r="H131" i="30" s="1"/>
  <c r="I131" i="30" s="1"/>
  <c r="F129" i="30"/>
  <c r="H129" i="30" s="1"/>
  <c r="I129" i="30" s="1"/>
  <c r="F127" i="30"/>
  <c r="F102" i="30"/>
  <c r="F100" i="30"/>
  <c r="H100" i="30" s="1"/>
  <c r="I100" i="30" s="1"/>
  <c r="F98" i="30"/>
  <c r="H98" i="30" s="1"/>
  <c r="I98" i="30" s="1"/>
  <c r="F82" i="30"/>
  <c r="H82" i="30" s="1"/>
  <c r="I82" i="30" s="1"/>
  <c r="F80" i="30"/>
  <c r="F76" i="30"/>
  <c r="H76" i="30" s="1"/>
  <c r="I76" i="30" s="1"/>
  <c r="F70" i="30"/>
  <c r="H70" i="30" s="1"/>
  <c r="I70" i="30" s="1"/>
  <c r="F68" i="30"/>
  <c r="H68" i="30" s="1"/>
  <c r="I68" i="30" s="1"/>
  <c r="F46" i="30"/>
  <c r="H46" i="30" s="1"/>
  <c r="I46" i="30" s="1"/>
  <c r="F44" i="30"/>
  <c r="H44" i="30" s="1"/>
  <c r="I44" i="30" s="1"/>
  <c r="F42" i="30"/>
  <c r="H42" i="30" s="1"/>
  <c r="I42" i="30" s="1"/>
  <c r="F39" i="30"/>
  <c r="H39" i="30" s="1"/>
  <c r="I39" i="30" s="1"/>
  <c r="D33" i="31"/>
  <c r="F33" i="31" s="1"/>
  <c r="H33" i="31" s="1"/>
  <c r="I33" i="31" s="1"/>
  <c r="D32" i="31"/>
  <c r="F32" i="31" s="1"/>
  <c r="H32" i="31" s="1"/>
  <c r="I32" i="31" s="1"/>
  <c r="A84" i="31"/>
  <c r="A71" i="31"/>
  <c r="A25" i="31"/>
  <c r="A159" i="30"/>
  <c r="A127" i="30"/>
  <c r="A114" i="30"/>
  <c r="A55" i="30"/>
  <c r="A37" i="30"/>
  <c r="D25" i="32"/>
  <c r="F25" i="32" s="1"/>
  <c r="H25" i="32" s="1"/>
  <c r="D25" i="31"/>
  <c r="F25" i="31" s="1"/>
  <c r="H25" i="31" s="1"/>
  <c r="I25" i="31" s="1"/>
  <c r="F135" i="30"/>
  <c r="H135" i="30" s="1"/>
  <c r="I135" i="30" s="1"/>
  <c r="D118" i="30"/>
  <c r="F118" i="30" s="1"/>
  <c r="H118" i="30" s="1"/>
  <c r="I118" i="30" s="1"/>
  <c r="D94" i="30"/>
  <c r="D92" i="30"/>
  <c r="F92" i="30" s="1"/>
  <c r="H92" i="30" s="1"/>
  <c r="I92" i="30" s="1"/>
  <c r="D88" i="30"/>
  <c r="D86" i="30"/>
  <c r="D78" i="30"/>
  <c r="F78" i="30" s="1"/>
  <c r="H78" i="30" s="1"/>
  <c r="I78" i="30" s="1"/>
  <c r="D74" i="30"/>
  <c r="F74" i="30" s="1"/>
  <c r="H74" i="30" s="1"/>
  <c r="I74" i="30" s="1"/>
  <c r="D72" i="30"/>
  <c r="F72" i="30" s="1"/>
  <c r="H72" i="30" s="1"/>
  <c r="I72" i="30" s="1"/>
  <c r="D121" i="25"/>
  <c r="F121" i="25" s="1"/>
  <c r="H121" i="25" s="1"/>
  <c r="I121" i="25" s="1"/>
  <c r="D122" i="28"/>
  <c r="F122" i="28" s="1"/>
  <c r="D113" i="28"/>
  <c r="F113" i="28" s="1"/>
  <c r="D111" i="28"/>
  <c r="F111" i="28" s="1"/>
  <c r="D109" i="28"/>
  <c r="F109" i="28" s="1"/>
  <c r="D105" i="28"/>
  <c r="F105" i="28" s="1"/>
  <c r="D97" i="28"/>
  <c r="D84" i="28"/>
  <c r="F84" i="28" s="1"/>
  <c r="D82" i="28"/>
  <c r="F82" i="28" s="1"/>
  <c r="D57" i="28"/>
  <c r="F57" i="28" s="1"/>
  <c r="H127" i="30" l="1"/>
  <c r="I127" i="30" s="1"/>
  <c r="F153" i="30"/>
  <c r="D86" i="18"/>
  <c r="F86" i="18" s="1"/>
  <c r="H86" i="18" s="1"/>
  <c r="I86" i="18" s="1"/>
  <c r="A29" i="34"/>
  <c r="A31" i="34" s="1"/>
  <c r="H149" i="29"/>
  <c r="H164" i="29" s="1"/>
  <c r="F124" i="4"/>
  <c r="D126" i="4"/>
  <c r="F126" i="4" s="1"/>
  <c r="H126" i="4" s="1"/>
  <c r="F104" i="17"/>
  <c r="D106" i="17"/>
  <c r="F106" i="17" s="1"/>
  <c r="H106" i="17" s="1"/>
  <c r="F122" i="20"/>
  <c r="H122" i="20" s="1"/>
  <c r="I122" i="20" s="1"/>
  <c r="D124" i="20"/>
  <c r="F124" i="20" s="1"/>
  <c r="H124" i="20" s="1"/>
  <c r="F126" i="21"/>
  <c r="D128" i="21"/>
  <c r="F128" i="21" s="1"/>
  <c r="H128" i="21" s="1"/>
  <c r="F126" i="22"/>
  <c r="D128" i="22"/>
  <c r="F128" i="22" s="1"/>
  <c r="F128" i="23"/>
  <c r="H128" i="23" s="1"/>
  <c r="I128" i="23" s="1"/>
  <c r="D130" i="23"/>
  <c r="F130" i="23" s="1"/>
  <c r="A111" i="25"/>
  <c r="A113" i="25" s="1"/>
  <c r="A115" i="25" s="1"/>
  <c r="A117" i="25" s="1"/>
  <c r="F97" i="28"/>
  <c r="D99" i="28"/>
  <c r="F99" i="28" s="1"/>
  <c r="I145" i="29"/>
  <c r="I143" i="29"/>
  <c r="I141" i="29"/>
  <c r="I140" i="29"/>
  <c r="I139" i="29"/>
  <c r="I138" i="29"/>
  <c r="A136" i="29"/>
  <c r="I112" i="18"/>
  <c r="H114" i="18"/>
  <c r="I114" i="18"/>
  <c r="F62" i="29"/>
  <c r="I125" i="29"/>
  <c r="H117" i="29"/>
  <c r="I117" i="29" s="1"/>
  <c r="A101" i="29"/>
  <c r="A102" i="29" s="1"/>
  <c r="A103" i="29" s="1"/>
  <c r="A77" i="29"/>
  <c r="A78" i="29" s="1"/>
  <c r="I109" i="25"/>
  <c r="I117" i="24"/>
  <c r="I106" i="17"/>
  <c r="I126" i="4"/>
  <c r="A27" i="32"/>
  <c r="A27" i="31"/>
  <c r="A101" i="28"/>
  <c r="A115" i="24"/>
  <c r="A122" i="20"/>
  <c r="A124" i="20" s="1"/>
  <c r="A126" i="20" s="1"/>
  <c r="A128" i="20" s="1"/>
  <c r="A130" i="20" s="1"/>
  <c r="A63" i="17"/>
  <c r="H9" i="35"/>
  <c r="G10" i="33" s="1"/>
  <c r="I9" i="35"/>
  <c r="H10" i="33" s="1"/>
  <c r="A124" i="28"/>
  <c r="A126" i="28" s="1"/>
  <c r="A128" i="28" s="1"/>
  <c r="A121" i="26"/>
  <c r="A29" i="26"/>
  <c r="A35" i="26" s="1"/>
  <c r="I33" i="23"/>
  <c r="A173" i="21"/>
  <c r="A177" i="21"/>
  <c r="A112" i="18"/>
  <c r="A114" i="18" s="1"/>
  <c r="A141" i="17"/>
  <c r="A26" i="4"/>
  <c r="A28" i="4" s="1"/>
  <c r="A30" i="4" s="1"/>
  <c r="A193" i="4"/>
  <c r="A195" i="4" s="1"/>
  <c r="H22" i="29"/>
  <c r="I22" i="29" s="1"/>
  <c r="I30" i="29" s="1"/>
  <c r="H70" i="29"/>
  <c r="I70" i="29" s="1"/>
  <c r="I71" i="29" s="1"/>
  <c r="I160" i="29" s="1"/>
  <c r="H9" i="34"/>
  <c r="G9" i="33" s="1"/>
  <c r="I9" i="34"/>
  <c r="H9" i="33" s="1"/>
  <c r="H27" i="32"/>
  <c r="I27" i="32" s="1"/>
  <c r="I25" i="32"/>
  <c r="H39" i="31"/>
  <c r="I39" i="31" s="1"/>
  <c r="H27" i="31"/>
  <c r="I27" i="31" s="1"/>
  <c r="I74" i="31"/>
  <c r="F171" i="30"/>
  <c r="F22" i="30" s="1"/>
  <c r="H169" i="30"/>
  <c r="I169" i="30" s="1"/>
  <c r="H167" i="30"/>
  <c r="I167" i="30" s="1"/>
  <c r="H165" i="30"/>
  <c r="I165" i="30" s="1"/>
  <c r="H163" i="30"/>
  <c r="I163" i="30" s="1"/>
  <c r="H161" i="30"/>
  <c r="I161" i="30" s="1"/>
  <c r="D84" i="30"/>
  <c r="H147" i="30"/>
  <c r="I147" i="30" s="1"/>
  <c r="F88" i="30"/>
  <c r="H88" i="30" s="1"/>
  <c r="I88" i="30" s="1"/>
  <c r="F86" i="30"/>
  <c r="H86" i="30" s="1"/>
  <c r="I86" i="30" s="1"/>
  <c r="A29" i="32"/>
  <c r="H45" i="31"/>
  <c r="H78" i="31"/>
  <c r="H7" i="31" s="1"/>
  <c r="I76" i="31"/>
  <c r="A176" i="4"/>
  <c r="H95" i="20"/>
  <c r="I95" i="20" s="1"/>
  <c r="F94" i="30"/>
  <c r="H94" i="30" s="1"/>
  <c r="I94" i="30" s="1"/>
  <c r="A149" i="17"/>
  <c r="A151" i="17" s="1"/>
  <c r="A74" i="31"/>
  <c r="A76" i="31" s="1"/>
  <c r="A124" i="4"/>
  <c r="A126" i="4" s="1"/>
  <c r="A128" i="4" s="1"/>
  <c r="H45" i="32"/>
  <c r="I45" i="32" s="1"/>
  <c r="H91" i="29"/>
  <c r="I91" i="29" s="1"/>
  <c r="F94" i="29"/>
  <c r="H77" i="17"/>
  <c r="I77" i="17" s="1"/>
  <c r="I52" i="18"/>
  <c r="A63" i="20"/>
  <c r="A173" i="20"/>
  <c r="A175" i="20" s="1"/>
  <c r="A26" i="21"/>
  <c r="A28" i="21" s="1"/>
  <c r="I175" i="21"/>
  <c r="A66" i="4"/>
  <c r="H32" i="17"/>
  <c r="I32" i="17" s="1"/>
  <c r="A65" i="18"/>
  <c r="A70" i="18" s="1"/>
  <c r="H109" i="28"/>
  <c r="I109" i="28" s="1"/>
  <c r="A126" i="21"/>
  <c r="A128" i="21" s="1"/>
  <c r="I74" i="22"/>
  <c r="A186" i="21"/>
  <c r="A188" i="21" s="1"/>
  <c r="H26" i="21"/>
  <c r="I26" i="21" s="1"/>
  <c r="A181" i="23"/>
  <c r="A183" i="23" s="1"/>
  <c r="A185" i="23" s="1"/>
  <c r="A66" i="23"/>
  <c r="A128" i="23"/>
  <c r="A130" i="23" s="1"/>
  <c r="A150" i="24"/>
  <c r="A153" i="24" s="1"/>
  <c r="H101" i="24"/>
  <c r="I101" i="24" s="1"/>
  <c r="I71" i="17"/>
  <c r="A74" i="32"/>
  <c r="A76" i="32" s="1"/>
  <c r="A143" i="18"/>
  <c r="A147" i="18" s="1"/>
  <c r="H32" i="18"/>
  <c r="I32" i="18" s="1"/>
  <c r="A63" i="24"/>
  <c r="A67" i="24" s="1"/>
  <c r="H61" i="26"/>
  <c r="I61" i="26" s="1"/>
  <c r="A104" i="17"/>
  <c r="A106" i="17" s="1"/>
  <c r="H134" i="17"/>
  <c r="I134" i="17" s="1"/>
  <c r="A160" i="18"/>
  <c r="A160" i="20"/>
  <c r="A66" i="21"/>
  <c r="A68" i="21" s="1"/>
  <c r="H90" i="22"/>
  <c r="I90" i="22" s="1"/>
  <c r="H174" i="22"/>
  <c r="I174" i="22" s="1"/>
  <c r="A161" i="23"/>
  <c r="A165" i="23" s="1"/>
  <c r="A169" i="23" s="1"/>
  <c r="A184" i="22"/>
  <c r="I159" i="23"/>
  <c r="I117" i="25"/>
  <c r="A29" i="28"/>
  <c r="A35" i="28" s="1"/>
  <c r="H86" i="23"/>
  <c r="I86" i="23" s="1"/>
  <c r="A161" i="24"/>
  <c r="H127" i="25"/>
  <c r="I127" i="25" s="1"/>
  <c r="A56" i="28"/>
  <c r="A60" i="28" s="1"/>
  <c r="A59" i="25"/>
  <c r="A61" i="25" s="1"/>
  <c r="I96" i="18"/>
  <c r="H140" i="18"/>
  <c r="I140" i="18" s="1"/>
  <c r="A126" i="22"/>
  <c r="A128" i="22" s="1"/>
  <c r="I171" i="20"/>
  <c r="A155" i="25"/>
  <c r="A157" i="25" s="1"/>
  <c r="A56" i="26"/>
  <c r="A145" i="28"/>
  <c r="I103" i="20"/>
  <c r="H53" i="21"/>
  <c r="I53" i="21" s="1"/>
  <c r="H171" i="21"/>
  <c r="I171" i="21" s="1"/>
  <c r="A66" i="22"/>
  <c r="H48" i="24"/>
  <c r="I48" i="24" s="1"/>
  <c r="I32" i="25"/>
  <c r="I143" i="25"/>
  <c r="H145" i="28"/>
  <c r="I145" i="28" s="1"/>
  <c r="H62" i="28"/>
  <c r="I62" i="28" s="1"/>
  <c r="H32" i="28"/>
  <c r="I32" i="28" s="1"/>
  <c r="H137" i="28"/>
  <c r="I137" i="28" s="1"/>
  <c r="H135" i="28"/>
  <c r="I135" i="28" s="1"/>
  <c r="H122" i="28"/>
  <c r="H113" i="28"/>
  <c r="I113" i="28" s="1"/>
  <c r="H111" i="28"/>
  <c r="I111" i="28" s="1"/>
  <c r="H105" i="28"/>
  <c r="I105" i="28" s="1"/>
  <c r="H101" i="28"/>
  <c r="I101" i="28" s="1"/>
  <c r="H86" i="28"/>
  <c r="I86" i="28" s="1"/>
  <c r="H85" i="28"/>
  <c r="I85" i="28" s="1"/>
  <c r="H84" i="28"/>
  <c r="I84" i="28" s="1"/>
  <c r="H82" i="28"/>
  <c r="I82" i="28" s="1"/>
  <c r="H80" i="28"/>
  <c r="I80" i="28" s="1"/>
  <c r="H78" i="28"/>
  <c r="I78" i="28" s="1"/>
  <c r="H76" i="28"/>
  <c r="I76" i="28" s="1"/>
  <c r="H74" i="28"/>
  <c r="I74" i="28" s="1"/>
  <c r="H61" i="28"/>
  <c r="I61" i="28" s="1"/>
  <c r="H58" i="28"/>
  <c r="I58" i="28" s="1"/>
  <c r="H57" i="28"/>
  <c r="H33" i="28"/>
  <c r="I33" i="28" s="1"/>
  <c r="H31" i="28"/>
  <c r="I31" i="28" s="1"/>
  <c r="H30" i="28"/>
  <c r="I30" i="28" s="1"/>
  <c r="H25" i="28"/>
  <c r="F139" i="28"/>
  <c r="H133" i="26"/>
  <c r="I133" i="26" s="1"/>
  <c r="H121" i="26"/>
  <c r="I121" i="26" s="1"/>
  <c r="H119" i="26"/>
  <c r="H98" i="26"/>
  <c r="I98" i="26" s="1"/>
  <c r="H78" i="26"/>
  <c r="I78" i="26" s="1"/>
  <c r="H76" i="26"/>
  <c r="I76" i="26" s="1"/>
  <c r="H74" i="26"/>
  <c r="I74" i="26" s="1"/>
  <c r="H62" i="26"/>
  <c r="I62" i="26" s="1"/>
  <c r="H58" i="26"/>
  <c r="I58" i="26" s="1"/>
  <c r="H57" i="26"/>
  <c r="I57" i="26" s="1"/>
  <c r="H33" i="26"/>
  <c r="I33" i="26" s="1"/>
  <c r="H32" i="26"/>
  <c r="I32" i="26" s="1"/>
  <c r="H31" i="26"/>
  <c r="I31" i="26" s="1"/>
  <c r="H30" i="26"/>
  <c r="I30" i="26" s="1"/>
  <c r="H27" i="26"/>
  <c r="I27" i="26" s="1"/>
  <c r="H25" i="26"/>
  <c r="H175" i="25"/>
  <c r="I175" i="25" s="1"/>
  <c r="H170" i="25"/>
  <c r="I170" i="25" s="1"/>
  <c r="H157" i="25"/>
  <c r="I157" i="25" s="1"/>
  <c r="I155" i="25"/>
  <c r="H147" i="25"/>
  <c r="I147" i="25" s="1"/>
  <c r="H144" i="25"/>
  <c r="I144" i="25" s="1"/>
  <c r="H139" i="25"/>
  <c r="I139" i="25" s="1"/>
  <c r="H138" i="25"/>
  <c r="I138" i="25" s="1"/>
  <c r="H137" i="25"/>
  <c r="H115" i="25"/>
  <c r="I115" i="25" s="1"/>
  <c r="H95" i="25"/>
  <c r="I95" i="25" s="1"/>
  <c r="H91" i="25"/>
  <c r="I91" i="25" s="1"/>
  <c r="H89" i="25"/>
  <c r="I89" i="25" s="1"/>
  <c r="H87" i="25"/>
  <c r="I87" i="25" s="1"/>
  <c r="H85" i="25"/>
  <c r="I85" i="25" s="1"/>
  <c r="H83" i="25"/>
  <c r="I83" i="25" s="1"/>
  <c r="H81" i="25"/>
  <c r="I81" i="25" s="1"/>
  <c r="H79" i="25"/>
  <c r="I79" i="25" s="1"/>
  <c r="H67" i="25"/>
  <c r="I67" i="25" s="1"/>
  <c r="H66" i="25"/>
  <c r="I66" i="25" s="1"/>
  <c r="H33" i="25"/>
  <c r="I33" i="25" s="1"/>
  <c r="H31" i="25"/>
  <c r="I31" i="25" s="1"/>
  <c r="H28" i="25"/>
  <c r="I28" i="25" s="1"/>
  <c r="D123" i="25"/>
  <c r="F123" i="25" s="1"/>
  <c r="H123" i="25" s="1"/>
  <c r="I123" i="25" s="1"/>
  <c r="H181" i="24"/>
  <c r="I181" i="24" s="1"/>
  <c r="H176" i="24"/>
  <c r="H163" i="24"/>
  <c r="I163" i="24" s="1"/>
  <c r="H153" i="24"/>
  <c r="I153" i="24" s="1"/>
  <c r="H151" i="24"/>
  <c r="I151" i="24" s="1"/>
  <c r="H148" i="24"/>
  <c r="I148" i="24" s="1"/>
  <c r="H147" i="24"/>
  <c r="I147" i="24" s="1"/>
  <c r="H146" i="24"/>
  <c r="H137" i="24"/>
  <c r="I137" i="24" s="1"/>
  <c r="H135" i="24"/>
  <c r="I135" i="24" s="1"/>
  <c r="H133" i="24"/>
  <c r="I133" i="24" s="1"/>
  <c r="H131" i="24"/>
  <c r="I131" i="24" s="1"/>
  <c r="H129" i="24"/>
  <c r="I129" i="24" s="1"/>
  <c r="H125" i="24"/>
  <c r="I125" i="24" s="1"/>
  <c r="H123" i="24"/>
  <c r="I123" i="24" s="1"/>
  <c r="H119" i="24"/>
  <c r="I119" i="24" s="1"/>
  <c r="H115" i="24"/>
  <c r="I115" i="24" s="1"/>
  <c r="H99" i="24"/>
  <c r="I99" i="24" s="1"/>
  <c r="H93" i="24"/>
  <c r="I93" i="24" s="1"/>
  <c r="H91" i="24"/>
  <c r="I91" i="24" s="1"/>
  <c r="H89" i="24"/>
  <c r="I89" i="24" s="1"/>
  <c r="H87" i="24"/>
  <c r="I87" i="24" s="1"/>
  <c r="H85" i="24"/>
  <c r="I85" i="24" s="1"/>
  <c r="H75" i="24"/>
  <c r="I75" i="24" s="1"/>
  <c r="H74" i="24"/>
  <c r="I74" i="24" s="1"/>
  <c r="H69" i="24"/>
  <c r="I69" i="24" s="1"/>
  <c r="H68" i="24"/>
  <c r="I68" i="24" s="1"/>
  <c r="H52" i="24"/>
  <c r="I52" i="24" s="1"/>
  <c r="H50" i="24"/>
  <c r="I50" i="24" s="1"/>
  <c r="H34" i="24"/>
  <c r="I34" i="24" s="1"/>
  <c r="H33" i="24"/>
  <c r="I33" i="24" s="1"/>
  <c r="H32" i="24"/>
  <c r="I32" i="24" s="1"/>
  <c r="H31" i="24"/>
  <c r="I31" i="24" s="1"/>
  <c r="H28" i="24"/>
  <c r="I28" i="24" s="1"/>
  <c r="H26" i="24"/>
  <c r="I26" i="24" s="1"/>
  <c r="H199" i="23"/>
  <c r="I199" i="23" s="1"/>
  <c r="H194" i="23"/>
  <c r="H181" i="23"/>
  <c r="I181" i="23" s="1"/>
  <c r="I179" i="23"/>
  <c r="H171" i="23"/>
  <c r="I171" i="23" s="1"/>
  <c r="H169" i="23"/>
  <c r="I169" i="23" s="1"/>
  <c r="H167" i="23"/>
  <c r="I167" i="23" s="1"/>
  <c r="H166" i="23"/>
  <c r="I166" i="23" s="1"/>
  <c r="H163" i="23"/>
  <c r="I163" i="23" s="1"/>
  <c r="H158" i="23"/>
  <c r="I158" i="23" s="1"/>
  <c r="H157" i="23"/>
  <c r="I157" i="23" s="1"/>
  <c r="H148" i="23"/>
  <c r="I148" i="23" s="1"/>
  <c r="H144" i="23"/>
  <c r="I144" i="23" s="1"/>
  <c r="H142" i="23"/>
  <c r="I142" i="23" s="1"/>
  <c r="H138" i="23"/>
  <c r="I138" i="23" s="1"/>
  <c r="H136" i="23"/>
  <c r="I136" i="23" s="1"/>
  <c r="H132" i="23"/>
  <c r="I132" i="23" s="1"/>
  <c r="H114" i="23"/>
  <c r="I114" i="23" s="1"/>
  <c r="H112" i="23"/>
  <c r="I112" i="23" s="1"/>
  <c r="H110" i="23"/>
  <c r="I110" i="23" s="1"/>
  <c r="H108" i="23"/>
  <c r="I108" i="23" s="1"/>
  <c r="H104" i="23"/>
  <c r="I104" i="23" s="1"/>
  <c r="H100" i="23"/>
  <c r="I100" i="23" s="1"/>
  <c r="H94" i="23"/>
  <c r="I94" i="23" s="1"/>
  <c r="H92" i="23"/>
  <c r="I92" i="23" s="1"/>
  <c r="H90" i="23"/>
  <c r="I90" i="23" s="1"/>
  <c r="H88" i="23"/>
  <c r="I88" i="23" s="1"/>
  <c r="H74" i="23"/>
  <c r="I74" i="23" s="1"/>
  <c r="H53" i="23"/>
  <c r="I53" i="23" s="1"/>
  <c r="H51" i="23"/>
  <c r="I51" i="23" s="1"/>
  <c r="H49" i="23"/>
  <c r="I49" i="23" s="1"/>
  <c r="H34" i="23"/>
  <c r="I34" i="23" s="1"/>
  <c r="H32" i="23"/>
  <c r="I32" i="23" s="1"/>
  <c r="H31" i="23"/>
  <c r="I31" i="23" s="1"/>
  <c r="H28" i="23"/>
  <c r="I28" i="23" s="1"/>
  <c r="H26" i="23"/>
  <c r="I26" i="23" s="1"/>
  <c r="H205" i="22"/>
  <c r="I205" i="22" s="1"/>
  <c r="H199" i="22"/>
  <c r="H186" i="22"/>
  <c r="I186" i="22" s="1"/>
  <c r="I184" i="22"/>
  <c r="H176" i="22"/>
  <c r="I176" i="22" s="1"/>
  <c r="H175" i="22"/>
  <c r="I175" i="22" s="1"/>
  <c r="H171" i="22"/>
  <c r="I171" i="22" s="1"/>
  <c r="H170" i="22"/>
  <c r="I170" i="22" s="1"/>
  <c r="H169" i="22"/>
  <c r="I169" i="22" s="1"/>
  <c r="H165" i="22"/>
  <c r="I165" i="22" s="1"/>
  <c r="H164" i="22"/>
  <c r="I164" i="22" s="1"/>
  <c r="H163" i="22"/>
  <c r="H154" i="22"/>
  <c r="I154" i="22" s="1"/>
  <c r="H152" i="22"/>
  <c r="I152" i="22" s="1"/>
  <c r="H142" i="22"/>
  <c r="I142" i="22" s="1"/>
  <c r="H136" i="22"/>
  <c r="I136" i="22" s="1"/>
  <c r="H134" i="22"/>
  <c r="I134" i="22" s="1"/>
  <c r="H130" i="22"/>
  <c r="I130" i="22" s="1"/>
  <c r="H112" i="22"/>
  <c r="I112" i="22" s="1"/>
  <c r="H110" i="22"/>
  <c r="I110" i="22" s="1"/>
  <c r="H106" i="22"/>
  <c r="I106" i="22" s="1"/>
  <c r="H104" i="22"/>
  <c r="I104" i="22" s="1"/>
  <c r="H100" i="22"/>
  <c r="I100" i="22" s="1"/>
  <c r="H94" i="22"/>
  <c r="I94" i="22" s="1"/>
  <c r="H88" i="22"/>
  <c r="I88" i="22" s="1"/>
  <c r="H84" i="22"/>
  <c r="I84" i="22" s="1"/>
  <c r="H83" i="22"/>
  <c r="I83" i="22" s="1"/>
  <c r="H73" i="22"/>
  <c r="I73" i="22" s="1"/>
  <c r="H55" i="22"/>
  <c r="I55" i="22" s="1"/>
  <c r="H53" i="22"/>
  <c r="I53" i="22" s="1"/>
  <c r="H51" i="22"/>
  <c r="I51" i="22" s="1"/>
  <c r="H49" i="22"/>
  <c r="I49" i="22" s="1"/>
  <c r="H34" i="22"/>
  <c r="I34" i="22" s="1"/>
  <c r="H33" i="22"/>
  <c r="I33" i="22" s="1"/>
  <c r="H31" i="22"/>
  <c r="I31" i="22" s="1"/>
  <c r="H28" i="22"/>
  <c r="I28" i="22" s="1"/>
  <c r="H26" i="22"/>
  <c r="I26" i="22" s="1"/>
  <c r="H207" i="21"/>
  <c r="I207" i="21" s="1"/>
  <c r="H201" i="21"/>
  <c r="H188" i="21"/>
  <c r="I188" i="21" s="1"/>
  <c r="I186" i="21"/>
  <c r="H177" i="21"/>
  <c r="I177" i="21" s="1"/>
  <c r="H174" i="21"/>
  <c r="I174" i="21" s="1"/>
  <c r="H170" i="21"/>
  <c r="I170" i="21" s="1"/>
  <c r="H169" i="21"/>
  <c r="I169" i="21" s="1"/>
  <c r="H165" i="21"/>
  <c r="I165" i="21" s="1"/>
  <c r="H164" i="21"/>
  <c r="I164" i="21" s="1"/>
  <c r="H163" i="21"/>
  <c r="I163" i="21" s="1"/>
  <c r="H154" i="21"/>
  <c r="I154" i="21" s="1"/>
  <c r="H152" i="21"/>
  <c r="I152" i="21" s="1"/>
  <c r="H150" i="21"/>
  <c r="I150" i="21" s="1"/>
  <c r="H148" i="21"/>
  <c r="I148" i="21" s="1"/>
  <c r="H146" i="21"/>
  <c r="I146" i="21" s="1"/>
  <c r="H144" i="21"/>
  <c r="I144" i="21" s="1"/>
  <c r="H136" i="21"/>
  <c r="I136" i="21" s="1"/>
  <c r="H134" i="21"/>
  <c r="I134" i="21" s="1"/>
  <c r="H130" i="21"/>
  <c r="I130" i="21" s="1"/>
  <c r="H112" i="21"/>
  <c r="I112" i="21" s="1"/>
  <c r="H106" i="21"/>
  <c r="I106" i="21" s="1"/>
  <c r="H102" i="21"/>
  <c r="I102" i="21" s="1"/>
  <c r="H100" i="21"/>
  <c r="I100" i="21" s="1"/>
  <c r="H98" i="21"/>
  <c r="I98" i="21" s="1"/>
  <c r="H96" i="21"/>
  <c r="I96" i="21" s="1"/>
  <c r="H94" i="21"/>
  <c r="I94" i="21" s="1"/>
  <c r="H90" i="21"/>
  <c r="I90" i="21" s="1"/>
  <c r="H88" i="21"/>
  <c r="I88" i="21" s="1"/>
  <c r="H64" i="21"/>
  <c r="H55" i="21"/>
  <c r="I55" i="21" s="1"/>
  <c r="H51" i="21"/>
  <c r="I51" i="21" s="1"/>
  <c r="H49" i="21"/>
  <c r="I49" i="21" s="1"/>
  <c r="H34" i="21"/>
  <c r="I34" i="21" s="1"/>
  <c r="H33" i="21"/>
  <c r="I33" i="21" s="1"/>
  <c r="H32" i="21"/>
  <c r="I32" i="21" s="1"/>
  <c r="H31" i="21"/>
  <c r="I31" i="21" s="1"/>
  <c r="H189" i="20"/>
  <c r="H184" i="20"/>
  <c r="I184" i="20" s="1"/>
  <c r="I169" i="20"/>
  <c r="H160" i="20"/>
  <c r="I160" i="20" s="1"/>
  <c r="H158" i="20"/>
  <c r="I158" i="20" s="1"/>
  <c r="H155" i="20"/>
  <c r="I155" i="20" s="1"/>
  <c r="H151" i="20"/>
  <c r="I151" i="20" s="1"/>
  <c r="H150" i="20"/>
  <c r="I150" i="20" s="1"/>
  <c r="H149" i="20"/>
  <c r="H140" i="20"/>
  <c r="I140" i="20" s="1"/>
  <c r="H138" i="20"/>
  <c r="I138" i="20" s="1"/>
  <c r="H136" i="20"/>
  <c r="I136" i="20" s="1"/>
  <c r="H132" i="20"/>
  <c r="I132" i="20" s="1"/>
  <c r="H130" i="20"/>
  <c r="I130" i="20" s="1"/>
  <c r="H126" i="20"/>
  <c r="I126" i="20" s="1"/>
  <c r="H109" i="20"/>
  <c r="I109" i="20" s="1"/>
  <c r="H107" i="20"/>
  <c r="I107" i="20" s="1"/>
  <c r="H97" i="20"/>
  <c r="I97" i="20" s="1"/>
  <c r="H93" i="20"/>
  <c r="I93" i="20" s="1"/>
  <c r="H91" i="20"/>
  <c r="I91" i="20" s="1"/>
  <c r="H89" i="20"/>
  <c r="I89" i="20" s="1"/>
  <c r="H87" i="20"/>
  <c r="I87" i="20" s="1"/>
  <c r="H85" i="20"/>
  <c r="I85" i="20" s="1"/>
  <c r="H52" i="20"/>
  <c r="I52" i="20" s="1"/>
  <c r="H50" i="20"/>
  <c r="I50" i="20" s="1"/>
  <c r="H48" i="20"/>
  <c r="I48" i="20" s="1"/>
  <c r="H34" i="20"/>
  <c r="I34" i="20" s="1"/>
  <c r="H33" i="20"/>
  <c r="I33" i="20" s="1"/>
  <c r="H32" i="20"/>
  <c r="I32" i="20" s="1"/>
  <c r="H31" i="20"/>
  <c r="I31" i="20" s="1"/>
  <c r="H28" i="20"/>
  <c r="I28" i="20" s="1"/>
  <c r="H26" i="20"/>
  <c r="I26" i="20" s="1"/>
  <c r="H180" i="18"/>
  <c r="I180" i="18" s="1"/>
  <c r="H175" i="18"/>
  <c r="H182" i="18" s="1"/>
  <c r="H11" i="18" s="1"/>
  <c r="H164" i="18"/>
  <c r="I164" i="18" s="1"/>
  <c r="H162" i="18"/>
  <c r="I162" i="18" s="1"/>
  <c r="I160" i="18"/>
  <c r="H151" i="18"/>
  <c r="I151" i="18" s="1"/>
  <c r="H149" i="18"/>
  <c r="I149" i="18" s="1"/>
  <c r="H148" i="18"/>
  <c r="I148" i="18" s="1"/>
  <c r="H145" i="18"/>
  <c r="I145" i="18" s="1"/>
  <c r="H141" i="18"/>
  <c r="I141" i="18" s="1"/>
  <c r="H139" i="18"/>
  <c r="H122" i="18"/>
  <c r="I122" i="18" s="1"/>
  <c r="H120" i="18"/>
  <c r="I120" i="18" s="1"/>
  <c r="H116" i="18"/>
  <c r="I116" i="18" s="1"/>
  <c r="H90" i="18"/>
  <c r="I90" i="18" s="1"/>
  <c r="H88" i="18"/>
  <c r="I88" i="18" s="1"/>
  <c r="H82" i="18"/>
  <c r="I82" i="18" s="1"/>
  <c r="H80" i="18"/>
  <c r="I80" i="18" s="1"/>
  <c r="H78" i="18"/>
  <c r="I78" i="18" s="1"/>
  <c r="H50" i="18"/>
  <c r="I50" i="18" s="1"/>
  <c r="H48" i="18"/>
  <c r="I48" i="18" s="1"/>
  <c r="H34" i="18"/>
  <c r="I34" i="18" s="1"/>
  <c r="H33" i="18"/>
  <c r="I33" i="18" s="1"/>
  <c r="H31" i="18"/>
  <c r="I31" i="18" s="1"/>
  <c r="H28" i="18"/>
  <c r="I28" i="18" s="1"/>
  <c r="H26" i="18"/>
  <c r="I26" i="18" s="1"/>
  <c r="H170" i="17"/>
  <c r="I170" i="17" s="1"/>
  <c r="H164" i="17"/>
  <c r="H172" i="17" s="1"/>
  <c r="H11" i="17" s="1"/>
  <c r="H151" i="17"/>
  <c r="I151" i="17" s="1"/>
  <c r="I149" i="17"/>
  <c r="H139" i="17"/>
  <c r="I139" i="17" s="1"/>
  <c r="H135" i="17"/>
  <c r="I135" i="17" s="1"/>
  <c r="H133" i="17"/>
  <c r="H120" i="17"/>
  <c r="I120" i="17" s="1"/>
  <c r="H118" i="17"/>
  <c r="I118" i="17" s="1"/>
  <c r="H114" i="17"/>
  <c r="I114" i="17" s="1"/>
  <c r="H112" i="17"/>
  <c r="I112" i="17" s="1"/>
  <c r="H108" i="17"/>
  <c r="I108" i="17" s="1"/>
  <c r="H102" i="17"/>
  <c r="I102" i="17" s="1"/>
  <c r="H89" i="17"/>
  <c r="I89" i="17" s="1"/>
  <c r="H85" i="17"/>
  <c r="I85" i="17" s="1"/>
  <c r="H83" i="17"/>
  <c r="I83" i="17" s="1"/>
  <c r="H79" i="17"/>
  <c r="I79" i="17" s="1"/>
  <c r="H48" i="17"/>
  <c r="I48" i="17" s="1"/>
  <c r="H34" i="17"/>
  <c r="I34" i="17" s="1"/>
  <c r="H33" i="17"/>
  <c r="I33" i="17" s="1"/>
  <c r="H31" i="17"/>
  <c r="I31" i="17" s="1"/>
  <c r="H28" i="17"/>
  <c r="I28" i="17" s="1"/>
  <c r="H26" i="17"/>
  <c r="I26" i="17" s="1"/>
  <c r="H209" i="4"/>
  <c r="I209" i="4" s="1"/>
  <c r="H204" i="4"/>
  <c r="I204" i="4" s="1"/>
  <c r="I189" i="4"/>
  <c r="H180" i="4"/>
  <c r="I180" i="4" s="1"/>
  <c r="H178" i="4"/>
  <c r="I178" i="4" s="1"/>
  <c r="H174" i="4"/>
  <c r="I174" i="4" s="1"/>
  <c r="H171" i="4"/>
  <c r="I171" i="4" s="1"/>
  <c r="H170" i="4"/>
  <c r="I170" i="4" s="1"/>
  <c r="H169" i="4"/>
  <c r="I169" i="4" s="1"/>
  <c r="H168" i="4"/>
  <c r="I168" i="4" s="1"/>
  <c r="H164" i="4"/>
  <c r="I164" i="4" s="1"/>
  <c r="H163" i="4"/>
  <c r="I163" i="4" s="1"/>
  <c r="H162" i="4"/>
  <c r="I162" i="4" s="1"/>
  <c r="H153" i="4"/>
  <c r="I153" i="4" s="1"/>
  <c r="H151" i="4"/>
  <c r="I151" i="4" s="1"/>
  <c r="H146" i="4"/>
  <c r="I146" i="4" s="1"/>
  <c r="H144" i="4"/>
  <c r="I144" i="4" s="1"/>
  <c r="H142" i="4"/>
  <c r="I142" i="4" s="1"/>
  <c r="H138" i="4"/>
  <c r="I138" i="4" s="1"/>
  <c r="H134" i="4"/>
  <c r="I134" i="4" s="1"/>
  <c r="H132" i="4"/>
  <c r="I132" i="4" s="1"/>
  <c r="H128" i="4"/>
  <c r="I128" i="4" s="1"/>
  <c r="H106" i="4"/>
  <c r="I106" i="4" s="1"/>
  <c r="H102" i="4"/>
  <c r="I102" i="4" s="1"/>
  <c r="H100" i="4"/>
  <c r="I100" i="4" s="1"/>
  <c r="H98" i="4"/>
  <c r="I98" i="4" s="1"/>
  <c r="H96" i="4"/>
  <c r="I96" i="4" s="1"/>
  <c r="H94" i="4"/>
  <c r="I94" i="4" s="1"/>
  <c r="H92" i="4"/>
  <c r="I92" i="4" s="1"/>
  <c r="H90" i="4"/>
  <c r="I90" i="4" s="1"/>
  <c r="H88" i="4"/>
  <c r="I88" i="4" s="1"/>
  <c r="H69" i="4"/>
  <c r="I69" i="4" s="1"/>
  <c r="H55" i="4"/>
  <c r="I55" i="4" s="1"/>
  <c r="H53" i="4"/>
  <c r="I53" i="4" s="1"/>
  <c r="H51" i="4"/>
  <c r="I51" i="4" s="1"/>
  <c r="H49" i="4"/>
  <c r="I49" i="4" s="1"/>
  <c r="H34" i="4"/>
  <c r="I34" i="4" s="1"/>
  <c r="H33" i="4"/>
  <c r="I33" i="4" s="1"/>
  <c r="H32" i="4"/>
  <c r="I32" i="4" s="1"/>
  <c r="H31" i="4"/>
  <c r="I31" i="4" s="1"/>
  <c r="H28" i="4"/>
  <c r="I28" i="4" s="1"/>
  <c r="H26" i="4"/>
  <c r="I26" i="4" s="1"/>
  <c r="H127" i="29"/>
  <c r="H163" i="29" s="1"/>
  <c r="H85" i="29"/>
  <c r="I85" i="29"/>
  <c r="H62" i="29"/>
  <c r="A125" i="29"/>
  <c r="A126" i="29" s="1"/>
  <c r="I86" i="32"/>
  <c r="H78" i="32"/>
  <c r="I78" i="32" s="1"/>
  <c r="H74" i="32"/>
  <c r="I74" i="32" s="1"/>
  <c r="H71" i="32"/>
  <c r="I71" i="32" s="1"/>
  <c r="H63" i="32"/>
  <c r="I63" i="32" s="1"/>
  <c r="H61" i="32"/>
  <c r="I61" i="32" s="1"/>
  <c r="H57" i="32"/>
  <c r="I57" i="32" s="1"/>
  <c r="H55" i="32"/>
  <c r="I55" i="32" s="1"/>
  <c r="H53" i="32"/>
  <c r="I53" i="32" s="1"/>
  <c r="H51" i="32"/>
  <c r="I51" i="32" s="1"/>
  <c r="H43" i="32"/>
  <c r="I43" i="32" s="1"/>
  <c r="H39" i="32"/>
  <c r="I39" i="32" s="1"/>
  <c r="H33" i="32"/>
  <c r="I33" i="32" s="1"/>
  <c r="H32" i="32"/>
  <c r="I32" i="32" s="1"/>
  <c r="H29" i="32"/>
  <c r="F89" i="32"/>
  <c r="F8" i="32" s="1"/>
  <c r="I87" i="31"/>
  <c r="I8" i="31" s="1"/>
  <c r="H87" i="31"/>
  <c r="H8" i="31" s="1"/>
  <c r="A116" i="30"/>
  <c r="A118" i="30" s="1"/>
  <c r="A39" i="30"/>
  <c r="F114" i="30"/>
  <c r="H114" i="30" s="1"/>
  <c r="I114" i="30" s="1"/>
  <c r="I120" i="30" s="1"/>
  <c r="I20" i="30" s="1"/>
  <c r="H80" i="30"/>
  <c r="I80" i="30" s="1"/>
  <c r="H102" i="30"/>
  <c r="I102" i="30" s="1"/>
  <c r="H143" i="30"/>
  <c r="A57" i="30"/>
  <c r="A129" i="30"/>
  <c r="H37" i="30"/>
  <c r="I37" i="30" s="1"/>
  <c r="I48" i="30" s="1"/>
  <c r="I18" i="30" s="1"/>
  <c r="F48" i="30"/>
  <c r="F18" i="30" s="1"/>
  <c r="F87" i="31"/>
  <c r="F8" i="31" s="1"/>
  <c r="F85" i="29"/>
  <c r="F118" i="29"/>
  <c r="F162" i="29" s="1"/>
  <c r="F127" i="29"/>
  <c r="F163" i="29" s="1"/>
  <c r="F80" i="32"/>
  <c r="F7" i="32" s="1"/>
  <c r="F78" i="31"/>
  <c r="F7" i="31" s="1"/>
  <c r="F21" i="30"/>
  <c r="D72" i="28"/>
  <c r="F72" i="28" s="1"/>
  <c r="H72" i="28" s="1"/>
  <c r="I72" i="28" s="1"/>
  <c r="D68" i="28"/>
  <c r="D45" i="28"/>
  <c r="F45" i="28" s="1"/>
  <c r="H45" i="28" s="1"/>
  <c r="I45" i="28" s="1"/>
  <c r="D44" i="28"/>
  <c r="F44" i="28" s="1"/>
  <c r="H44" i="28" s="1"/>
  <c r="I44" i="28" s="1"/>
  <c r="D43" i="28"/>
  <c r="F43" i="28" s="1"/>
  <c r="D42" i="28"/>
  <c r="F42" i="28" s="1"/>
  <c r="H42" i="28" s="1"/>
  <c r="I42" i="28" s="1"/>
  <c r="D39" i="28"/>
  <c r="F39" i="28" s="1"/>
  <c r="H39" i="28" s="1"/>
  <c r="I39" i="28" s="1"/>
  <c r="D38" i="28"/>
  <c r="F38" i="28" s="1"/>
  <c r="H38" i="28" s="1"/>
  <c r="I38" i="28" s="1"/>
  <c r="D37" i="28"/>
  <c r="F37" i="28" s="1"/>
  <c r="H37" i="28" s="1"/>
  <c r="I37" i="28" s="1"/>
  <c r="D36" i="28"/>
  <c r="F36" i="28" s="1"/>
  <c r="H36" i="28" s="1"/>
  <c r="I36" i="28" s="1"/>
  <c r="D110" i="26"/>
  <c r="F110" i="26" s="1"/>
  <c r="H110" i="26" s="1"/>
  <c r="I110" i="26" s="1"/>
  <c r="D108" i="26"/>
  <c r="F108" i="26" s="1"/>
  <c r="H108" i="26" s="1"/>
  <c r="I108" i="26" s="1"/>
  <c r="D106" i="26"/>
  <c r="F106" i="26" s="1"/>
  <c r="H106" i="26" s="1"/>
  <c r="I106" i="26" s="1"/>
  <c r="D102" i="26"/>
  <c r="D94" i="26"/>
  <c r="D45" i="26"/>
  <c r="F45" i="26" s="1"/>
  <c r="H45" i="26" s="1"/>
  <c r="I45" i="26" s="1"/>
  <c r="D44" i="26"/>
  <c r="F44" i="26" s="1"/>
  <c r="H44" i="26" s="1"/>
  <c r="I44" i="26" s="1"/>
  <c r="D43" i="26"/>
  <c r="F43" i="26" s="1"/>
  <c r="H43" i="26" s="1"/>
  <c r="I43" i="26" s="1"/>
  <c r="D42" i="26"/>
  <c r="F42" i="26" s="1"/>
  <c r="H42" i="26" s="1"/>
  <c r="I42" i="26" s="1"/>
  <c r="D39" i="26"/>
  <c r="F39" i="26" s="1"/>
  <c r="D38" i="26"/>
  <c r="F38" i="26" s="1"/>
  <c r="H38" i="26" s="1"/>
  <c r="I38" i="26" s="1"/>
  <c r="D37" i="26"/>
  <c r="F37" i="26" s="1"/>
  <c r="H37" i="26" s="1"/>
  <c r="I37" i="26" s="1"/>
  <c r="D36" i="26"/>
  <c r="F36" i="26" s="1"/>
  <c r="H36" i="26" s="1"/>
  <c r="I36" i="26" s="1"/>
  <c r="F111" i="25"/>
  <c r="F57" i="25"/>
  <c r="H57" i="25" s="1"/>
  <c r="D159" i="25"/>
  <c r="F159" i="25" s="1"/>
  <c r="H159" i="25" s="1"/>
  <c r="I159" i="25" s="1"/>
  <c r="D119" i="25"/>
  <c r="F119" i="25" s="1"/>
  <c r="H119" i="25" s="1"/>
  <c r="I119" i="25" s="1"/>
  <c r="D46" i="25"/>
  <c r="F46" i="25" s="1"/>
  <c r="H46" i="25" s="1"/>
  <c r="I46" i="25" s="1"/>
  <c r="D45" i="25"/>
  <c r="F45" i="25" s="1"/>
  <c r="H45" i="25" s="1"/>
  <c r="I45" i="25" s="1"/>
  <c r="D44" i="25"/>
  <c r="F44" i="25" s="1"/>
  <c r="H44" i="25" s="1"/>
  <c r="I44" i="25" s="1"/>
  <c r="D43" i="25"/>
  <c r="D40" i="25"/>
  <c r="F40" i="25" s="1"/>
  <c r="H40" i="25" s="1"/>
  <c r="I40" i="25" s="1"/>
  <c r="D39" i="25"/>
  <c r="F39" i="25" s="1"/>
  <c r="H39" i="25" s="1"/>
  <c r="I39" i="25" s="1"/>
  <c r="D38" i="25"/>
  <c r="F38" i="25" s="1"/>
  <c r="H38" i="25" s="1"/>
  <c r="I38" i="25" s="1"/>
  <c r="D37" i="25"/>
  <c r="F37" i="25" s="1"/>
  <c r="H37" i="25" s="1"/>
  <c r="I37" i="25" s="1"/>
  <c r="F34" i="25"/>
  <c r="H34" i="25" s="1"/>
  <c r="I34" i="25" s="1"/>
  <c r="D127" i="24"/>
  <c r="F127" i="24" s="1"/>
  <c r="D165" i="24"/>
  <c r="F165" i="24" s="1"/>
  <c r="H165" i="24" s="1"/>
  <c r="I165" i="24" s="1"/>
  <c r="D113" i="24"/>
  <c r="F113" i="24" s="1"/>
  <c r="H113" i="24" s="1"/>
  <c r="D46" i="24"/>
  <c r="F46" i="24" s="1"/>
  <c r="H46" i="24" s="1"/>
  <c r="I46" i="24" s="1"/>
  <c r="D45" i="24"/>
  <c r="F45" i="24" s="1"/>
  <c r="H45" i="24" s="1"/>
  <c r="I45" i="24" s="1"/>
  <c r="D44" i="24"/>
  <c r="F44" i="24" s="1"/>
  <c r="D43" i="24"/>
  <c r="D40" i="24"/>
  <c r="F40" i="24" s="1"/>
  <c r="D39" i="24"/>
  <c r="F39" i="24" s="1"/>
  <c r="H39" i="24" s="1"/>
  <c r="I39" i="24" s="1"/>
  <c r="D38" i="24"/>
  <c r="F38" i="24" s="1"/>
  <c r="H38" i="24" s="1"/>
  <c r="D37" i="24"/>
  <c r="F37" i="24" s="1"/>
  <c r="H37" i="24" s="1"/>
  <c r="I37" i="24" s="1"/>
  <c r="D123" i="23"/>
  <c r="D102" i="23"/>
  <c r="F102" i="23" s="1"/>
  <c r="H102" i="23" s="1"/>
  <c r="I102" i="23" s="1"/>
  <c r="D64" i="23"/>
  <c r="D183" i="23"/>
  <c r="F183" i="23" s="1"/>
  <c r="H183" i="23" s="1"/>
  <c r="I183" i="23" s="1"/>
  <c r="D140" i="23"/>
  <c r="F140" i="23" s="1"/>
  <c r="H140" i="23" s="1"/>
  <c r="I140" i="23" s="1"/>
  <c r="D46" i="23"/>
  <c r="F46" i="23" s="1"/>
  <c r="H46" i="23" s="1"/>
  <c r="I46" i="23" s="1"/>
  <c r="D45" i="23"/>
  <c r="F45" i="23" s="1"/>
  <c r="H45" i="23" s="1"/>
  <c r="I45" i="23" s="1"/>
  <c r="D44" i="23"/>
  <c r="F44" i="23" s="1"/>
  <c r="H44" i="23" s="1"/>
  <c r="I44" i="23" s="1"/>
  <c r="D43" i="23"/>
  <c r="D40" i="23"/>
  <c r="F40" i="23" s="1"/>
  <c r="H40" i="23" s="1"/>
  <c r="I40" i="23" s="1"/>
  <c r="D39" i="23"/>
  <c r="F39" i="23" s="1"/>
  <c r="H39" i="23" s="1"/>
  <c r="I39" i="23" s="1"/>
  <c r="D38" i="23"/>
  <c r="F38" i="23" s="1"/>
  <c r="H38" i="23" s="1"/>
  <c r="I38" i="23" s="1"/>
  <c r="D37" i="23"/>
  <c r="F37" i="23" s="1"/>
  <c r="H37" i="23" s="1"/>
  <c r="I37" i="23" s="1"/>
  <c r="D150" i="22"/>
  <c r="D86" i="22"/>
  <c r="F86" i="22" s="1"/>
  <c r="H86" i="22" s="1"/>
  <c r="I86" i="22" s="1"/>
  <c r="F64" i="22"/>
  <c r="H64" i="22" s="1"/>
  <c r="D188" i="22"/>
  <c r="F188" i="22" s="1"/>
  <c r="H188" i="22" s="1"/>
  <c r="I188" i="22" s="1"/>
  <c r="F144" i="22"/>
  <c r="H144" i="22" s="1"/>
  <c r="I144" i="22" s="1"/>
  <c r="D140" i="22"/>
  <c r="F140" i="22" s="1"/>
  <c r="H140" i="22" s="1"/>
  <c r="I140" i="22" s="1"/>
  <c r="D124" i="22"/>
  <c r="F124" i="22" s="1"/>
  <c r="D46" i="22"/>
  <c r="F46" i="22" s="1"/>
  <c r="H46" i="22" s="1"/>
  <c r="I46" i="22" s="1"/>
  <c r="D45" i="22"/>
  <c r="F45" i="22" s="1"/>
  <c r="H45" i="22" s="1"/>
  <c r="I45" i="22" s="1"/>
  <c r="D44" i="22"/>
  <c r="F44" i="22" s="1"/>
  <c r="H44" i="22" s="1"/>
  <c r="I44" i="22" s="1"/>
  <c r="D43" i="22"/>
  <c r="D40" i="22"/>
  <c r="F40" i="22" s="1"/>
  <c r="H40" i="22" s="1"/>
  <c r="D39" i="22"/>
  <c r="F39" i="22" s="1"/>
  <c r="H39" i="22" s="1"/>
  <c r="I39" i="22" s="1"/>
  <c r="D38" i="22"/>
  <c r="F38" i="22" s="1"/>
  <c r="H38" i="22" s="1"/>
  <c r="I38" i="22" s="1"/>
  <c r="D37" i="22"/>
  <c r="F37" i="22" s="1"/>
  <c r="H37" i="22" s="1"/>
  <c r="I37" i="22" s="1"/>
  <c r="D193" i="4"/>
  <c r="F193" i="4" s="1"/>
  <c r="H193" i="4" s="1"/>
  <c r="I193" i="4" s="1"/>
  <c r="D173" i="20"/>
  <c r="F173" i="20" s="1"/>
  <c r="H173" i="20" s="1"/>
  <c r="I173" i="20" s="1"/>
  <c r="D153" i="17"/>
  <c r="F153" i="17" s="1"/>
  <c r="H153" i="17" s="1"/>
  <c r="I153" i="17" s="1"/>
  <c r="D190" i="21"/>
  <c r="F190" i="21" s="1"/>
  <c r="D124" i="21"/>
  <c r="F124" i="21" s="1"/>
  <c r="H124" i="21" s="1"/>
  <c r="I124" i="21" s="1"/>
  <c r="F142" i="21"/>
  <c r="H142" i="21" s="1"/>
  <c r="I142" i="21" s="1"/>
  <c r="D138" i="21"/>
  <c r="F138" i="21" s="1"/>
  <c r="H138" i="21" s="1"/>
  <c r="I138" i="21" s="1"/>
  <c r="F86" i="21"/>
  <c r="H86" i="21" s="1"/>
  <c r="I86" i="21" s="1"/>
  <c r="D46" i="21"/>
  <c r="F46" i="21" s="1"/>
  <c r="H46" i="21" s="1"/>
  <c r="I46" i="21" s="1"/>
  <c r="D45" i="21"/>
  <c r="F45" i="21" s="1"/>
  <c r="H45" i="21" s="1"/>
  <c r="I45" i="21" s="1"/>
  <c r="D44" i="21"/>
  <c r="F44" i="21" s="1"/>
  <c r="H44" i="21" s="1"/>
  <c r="I44" i="21" s="1"/>
  <c r="D43" i="21"/>
  <c r="D40" i="21"/>
  <c r="F40" i="21" s="1"/>
  <c r="H40" i="21" s="1"/>
  <c r="I40" i="21" s="1"/>
  <c r="D39" i="21"/>
  <c r="F39" i="21" s="1"/>
  <c r="H39" i="21" s="1"/>
  <c r="I39" i="21" s="1"/>
  <c r="D38" i="21"/>
  <c r="F38" i="21" s="1"/>
  <c r="H38" i="21" s="1"/>
  <c r="I38" i="21" s="1"/>
  <c r="D37" i="21"/>
  <c r="F37" i="21" s="1"/>
  <c r="H37" i="21" s="1"/>
  <c r="D120" i="20"/>
  <c r="F120" i="20" s="1"/>
  <c r="H120" i="20" s="1"/>
  <c r="D134" i="20"/>
  <c r="F134" i="20" s="1"/>
  <c r="H134" i="20" s="1"/>
  <c r="I134" i="20" s="1"/>
  <c r="F61" i="18"/>
  <c r="H61" i="18" s="1"/>
  <c r="I61" i="18" s="1"/>
  <c r="D101" i="20"/>
  <c r="F101" i="20" s="1"/>
  <c r="H101" i="20" s="1"/>
  <c r="I101" i="20" s="1"/>
  <c r="F61" i="20"/>
  <c r="D46" i="20"/>
  <c r="F46" i="20" s="1"/>
  <c r="H46" i="20" s="1"/>
  <c r="I46" i="20" s="1"/>
  <c r="D45" i="20"/>
  <c r="F45" i="20" s="1"/>
  <c r="H45" i="20" s="1"/>
  <c r="I45" i="20" s="1"/>
  <c r="D44" i="20"/>
  <c r="F44" i="20" s="1"/>
  <c r="H44" i="20" s="1"/>
  <c r="I44" i="20" s="1"/>
  <c r="D43" i="20"/>
  <c r="D40" i="20"/>
  <c r="F40" i="20" s="1"/>
  <c r="H40" i="20" s="1"/>
  <c r="I40" i="20" s="1"/>
  <c r="D39" i="20"/>
  <c r="F39" i="20" s="1"/>
  <c r="H39" i="20" s="1"/>
  <c r="I39" i="20" s="1"/>
  <c r="D38" i="20"/>
  <c r="F38" i="20" s="1"/>
  <c r="D37" i="20"/>
  <c r="F37" i="20" s="1"/>
  <c r="D130" i="18"/>
  <c r="F130" i="18" s="1"/>
  <c r="D124" i="18"/>
  <c r="F124" i="18" s="1"/>
  <c r="H124" i="18" s="1"/>
  <c r="I124" i="18" s="1"/>
  <c r="D92" i="18"/>
  <c r="D76" i="18"/>
  <c r="F76" i="18" s="1"/>
  <c r="H76" i="18" s="1"/>
  <c r="I76" i="18" s="1"/>
  <c r="F110" i="18"/>
  <c r="D46" i="18"/>
  <c r="F46" i="18" s="1"/>
  <c r="H46" i="18" s="1"/>
  <c r="I46" i="18" s="1"/>
  <c r="D45" i="18"/>
  <c r="F45" i="18" s="1"/>
  <c r="H45" i="18" s="1"/>
  <c r="I45" i="18" s="1"/>
  <c r="D44" i="18"/>
  <c r="F44" i="18" s="1"/>
  <c r="H44" i="18" s="1"/>
  <c r="D43" i="18"/>
  <c r="D40" i="18"/>
  <c r="F40" i="18" s="1"/>
  <c r="H40" i="18" s="1"/>
  <c r="I40" i="18" s="1"/>
  <c r="D39" i="18"/>
  <c r="F39" i="18" s="1"/>
  <c r="H39" i="18" s="1"/>
  <c r="I39" i="18" s="1"/>
  <c r="D38" i="18"/>
  <c r="F38" i="18" s="1"/>
  <c r="H38" i="18" s="1"/>
  <c r="D37" i="18"/>
  <c r="F37" i="18" s="1"/>
  <c r="D116" i="17"/>
  <c r="F116" i="17" s="1"/>
  <c r="H116" i="17" s="1"/>
  <c r="I116" i="17" s="1"/>
  <c r="D87" i="17"/>
  <c r="F87" i="17" s="1"/>
  <c r="H87" i="17" s="1"/>
  <c r="I87" i="17" s="1"/>
  <c r="F141" i="17"/>
  <c r="H141" i="17" s="1"/>
  <c r="I141" i="17" s="1"/>
  <c r="D46" i="17"/>
  <c r="F46" i="17" s="1"/>
  <c r="H46" i="17" s="1"/>
  <c r="I46" i="17" s="1"/>
  <c r="D45" i="17"/>
  <c r="F45" i="17" s="1"/>
  <c r="H45" i="17" s="1"/>
  <c r="I45" i="17" s="1"/>
  <c r="D44" i="17"/>
  <c r="F44" i="17" s="1"/>
  <c r="D43" i="17"/>
  <c r="D40" i="17"/>
  <c r="F40" i="17" s="1"/>
  <c r="H40" i="17" s="1"/>
  <c r="I40" i="17" s="1"/>
  <c r="D39" i="17"/>
  <c r="F39" i="17" s="1"/>
  <c r="H39" i="17" s="1"/>
  <c r="I39" i="17" s="1"/>
  <c r="D38" i="17"/>
  <c r="F38" i="17" s="1"/>
  <c r="D37" i="17"/>
  <c r="F37" i="17" s="1"/>
  <c r="H37" i="17" s="1"/>
  <c r="I37" i="17" s="1"/>
  <c r="F176" i="4"/>
  <c r="H176" i="4" s="1"/>
  <c r="D140" i="4"/>
  <c r="D136" i="4"/>
  <c r="F136" i="4" s="1"/>
  <c r="H136" i="4" s="1"/>
  <c r="I136" i="4" s="1"/>
  <c r="F86" i="4"/>
  <c r="H86" i="4" s="1"/>
  <c r="I86" i="4" s="1"/>
  <c r="D122" i="4"/>
  <c r="F122" i="4" s="1"/>
  <c r="H122" i="4" s="1"/>
  <c r="D46" i="4"/>
  <c r="F46" i="4" s="1"/>
  <c r="H46" i="4" s="1"/>
  <c r="I46" i="4" s="1"/>
  <c r="D40" i="4"/>
  <c r="F40" i="4" s="1"/>
  <c r="H40" i="4" s="1"/>
  <c r="I40" i="4" s="1"/>
  <c r="D65" i="24" l="1"/>
  <c r="D64" i="24" s="1"/>
  <c r="I124" i="20"/>
  <c r="A78" i="32"/>
  <c r="H111" i="25"/>
  <c r="I111" i="25" s="1"/>
  <c r="H30" i="29"/>
  <c r="H126" i="22"/>
  <c r="I126" i="22" s="1"/>
  <c r="H124" i="4"/>
  <c r="I124" i="4" s="1"/>
  <c r="H104" i="17"/>
  <c r="I104" i="17" s="1"/>
  <c r="A65" i="17"/>
  <c r="H126" i="21"/>
  <c r="I126" i="21" s="1"/>
  <c r="I128" i="21"/>
  <c r="H128" i="22"/>
  <c r="H130" i="23"/>
  <c r="A119" i="25"/>
  <c r="F94" i="26"/>
  <c r="H94" i="26" s="1"/>
  <c r="I94" i="26" s="1"/>
  <c r="D96" i="26"/>
  <c r="F96" i="26" s="1"/>
  <c r="H97" i="28"/>
  <c r="H99" i="28"/>
  <c r="I99" i="28" s="1"/>
  <c r="A33" i="34"/>
  <c r="A35" i="34" s="1"/>
  <c r="A39" i="34" s="1"/>
  <c r="A137" i="29"/>
  <c r="A138" i="29"/>
  <c r="I149" i="29"/>
  <c r="I164" i="29" s="1"/>
  <c r="H118" i="29"/>
  <c r="H162" i="29" s="1"/>
  <c r="A104" i="29"/>
  <c r="A105" i="29" s="1"/>
  <c r="F66" i="29"/>
  <c r="F159" i="29" s="1"/>
  <c r="I127" i="29"/>
  <c r="I163" i="29" s="1"/>
  <c r="A79" i="29"/>
  <c r="F96" i="29"/>
  <c r="F161" i="29" s="1"/>
  <c r="I118" i="29"/>
  <c r="I162" i="29" s="1"/>
  <c r="H71" i="29"/>
  <c r="H160" i="29" s="1"/>
  <c r="I94" i="29"/>
  <c r="I66" i="29"/>
  <c r="I159" i="29" s="1"/>
  <c r="H94" i="29"/>
  <c r="A178" i="4"/>
  <c r="A29" i="31"/>
  <c r="A130" i="4"/>
  <c r="A103" i="28"/>
  <c r="A132" i="23"/>
  <c r="A134" i="23"/>
  <c r="A136" i="23" s="1"/>
  <c r="A138" i="23" s="1"/>
  <c r="A140" i="23" s="1"/>
  <c r="A130" i="21"/>
  <c r="A132" i="21"/>
  <c r="A134" i="21" s="1"/>
  <c r="A136" i="21" s="1"/>
  <c r="A116" i="18"/>
  <c r="A123" i="26"/>
  <c r="A125" i="26" s="1"/>
  <c r="A69" i="17"/>
  <c r="H11" i="35"/>
  <c r="H13" i="35" s="1"/>
  <c r="I11" i="35"/>
  <c r="I13" i="35"/>
  <c r="A130" i="28"/>
  <c r="A133" i="28" s="1"/>
  <c r="A137" i="28" s="1"/>
  <c r="A41" i="26"/>
  <c r="F43" i="25"/>
  <c r="H43" i="25" s="1"/>
  <c r="D63" i="25"/>
  <c r="I38" i="24"/>
  <c r="H127" i="24"/>
  <c r="F43" i="24"/>
  <c r="H201" i="23"/>
  <c r="H11" i="23" s="1"/>
  <c r="F43" i="23"/>
  <c r="H43" i="23" s="1"/>
  <c r="I43" i="23" s="1"/>
  <c r="I57" i="23" s="1"/>
  <c r="I6" i="23" s="1"/>
  <c r="D70" i="23"/>
  <c r="I194" i="23"/>
  <c r="I201" i="23" s="1"/>
  <c r="I11" i="23" s="1"/>
  <c r="F64" i="23"/>
  <c r="H64" i="23" s="1"/>
  <c r="D98" i="23"/>
  <c r="A186" i="22"/>
  <c r="A188" i="22" s="1"/>
  <c r="A190" i="22" s="1"/>
  <c r="A130" i="22"/>
  <c r="A132" i="22" s="1"/>
  <c r="A134" i="22" s="1"/>
  <c r="A136" i="22" s="1"/>
  <c r="F43" i="22"/>
  <c r="D70" i="22"/>
  <c r="H209" i="21"/>
  <c r="H11" i="21" s="1"/>
  <c r="A30" i="21"/>
  <c r="A36" i="21" s="1"/>
  <c r="F43" i="21"/>
  <c r="D74" i="21"/>
  <c r="D84" i="21" s="1"/>
  <c r="D70" i="21"/>
  <c r="F43" i="20"/>
  <c r="H43" i="20" s="1"/>
  <c r="I43" i="20" s="1"/>
  <c r="D71" i="20"/>
  <c r="F71" i="20" s="1"/>
  <c r="D67" i="20"/>
  <c r="H191" i="20"/>
  <c r="H11" i="20" s="1"/>
  <c r="I189" i="20"/>
  <c r="I44" i="18"/>
  <c r="F43" i="18"/>
  <c r="D67" i="18"/>
  <c r="F43" i="17"/>
  <c r="D67" i="17"/>
  <c r="D66" i="17" s="1"/>
  <c r="A180" i="4"/>
  <c r="F140" i="4"/>
  <c r="H140" i="4" s="1"/>
  <c r="I140" i="4" s="1"/>
  <c r="H66" i="29"/>
  <c r="H159" i="29" s="1"/>
  <c r="I78" i="31"/>
  <c r="I7" i="31" s="1"/>
  <c r="I171" i="30"/>
  <c r="I11" i="34"/>
  <c r="I13" i="34" s="1"/>
  <c r="H11" i="34"/>
  <c r="H13" i="34" s="1"/>
  <c r="H65" i="31"/>
  <c r="H6" i="31" s="1"/>
  <c r="H10" i="31" s="1"/>
  <c r="I45" i="31"/>
  <c r="I65" i="31" s="1"/>
  <c r="I6" i="31" s="1"/>
  <c r="H171" i="30"/>
  <c r="H22" i="30" s="1"/>
  <c r="F84" i="30"/>
  <c r="H84" i="30" s="1"/>
  <c r="I84" i="30" s="1"/>
  <c r="H120" i="30"/>
  <c r="H20" i="30" s="1"/>
  <c r="A163" i="24"/>
  <c r="A60" i="26"/>
  <c r="A64" i="26" s="1"/>
  <c r="A72" i="21"/>
  <c r="A76" i="21" s="1"/>
  <c r="A78" i="21" s="1"/>
  <c r="H190" i="21"/>
  <c r="I190" i="21" s="1"/>
  <c r="H43" i="28"/>
  <c r="H47" i="28" s="1"/>
  <c r="H6" i="28" s="1"/>
  <c r="H44" i="24"/>
  <c r="I44" i="24" s="1"/>
  <c r="H44" i="17"/>
  <c r="I44" i="17" s="1"/>
  <c r="I38" i="18"/>
  <c r="H110" i="18"/>
  <c r="D146" i="23"/>
  <c r="F146" i="23" s="1"/>
  <c r="H146" i="23" s="1"/>
  <c r="I146" i="23" s="1"/>
  <c r="D124" i="23"/>
  <c r="I40" i="22"/>
  <c r="I143" i="30"/>
  <c r="I21" i="30" s="1"/>
  <c r="H21" i="30"/>
  <c r="H39" i="26"/>
  <c r="I39" i="26" s="1"/>
  <c r="I176" i="4"/>
  <c r="I182" i="4" s="1"/>
  <c r="I9" i="4" s="1"/>
  <c r="H37" i="20"/>
  <c r="I37" i="20" s="1"/>
  <c r="I37" i="21"/>
  <c r="D67" i="28"/>
  <c r="F68" i="28"/>
  <c r="H68" i="28" s="1"/>
  <c r="I68" i="28" s="1"/>
  <c r="I120" i="20"/>
  <c r="I142" i="20" s="1"/>
  <c r="I8" i="20" s="1"/>
  <c r="H38" i="17"/>
  <c r="I38" i="17" s="1"/>
  <c r="H130" i="18"/>
  <c r="I130" i="18" s="1"/>
  <c r="F81" i="17"/>
  <c r="H81" i="17" s="1"/>
  <c r="I81" i="17" s="1"/>
  <c r="F61" i="17"/>
  <c r="H61" i="17" s="1"/>
  <c r="I61" i="17" s="1"/>
  <c r="H40" i="24"/>
  <c r="I40" i="24" s="1"/>
  <c r="F120" i="30"/>
  <c r="F20" i="30" s="1"/>
  <c r="I122" i="4"/>
  <c r="I164" i="17"/>
  <c r="I172" i="17" s="1"/>
  <c r="I11" i="17" s="1"/>
  <c r="H38" i="20"/>
  <c r="I38" i="20" s="1"/>
  <c r="A132" i="20"/>
  <c r="A68" i="4"/>
  <c r="A72" i="4" s="1"/>
  <c r="A68" i="23"/>
  <c r="A72" i="23" s="1"/>
  <c r="A151" i="18"/>
  <c r="A153" i="17"/>
  <c r="D104" i="26"/>
  <c r="F104" i="26" s="1"/>
  <c r="H104" i="26" s="1"/>
  <c r="I104" i="26" s="1"/>
  <c r="F102" i="26"/>
  <c r="H102" i="26" s="1"/>
  <c r="I102" i="26" s="1"/>
  <c r="H127" i="26"/>
  <c r="H9" i="26" s="1"/>
  <c r="A171" i="23"/>
  <c r="A26" i="23"/>
  <c r="A30" i="25"/>
  <c r="A108" i="17"/>
  <c r="A110" i="17" s="1"/>
  <c r="A26" i="17"/>
  <c r="A28" i="17" s="1"/>
  <c r="H37" i="18"/>
  <c r="H48" i="30"/>
  <c r="H18" i="30" s="1"/>
  <c r="A190" i="21"/>
  <c r="A65" i="20"/>
  <c r="A26" i="20"/>
  <c r="A72" i="18"/>
  <c r="A76" i="18" s="1"/>
  <c r="A78" i="18" s="1"/>
  <c r="A162" i="18"/>
  <c r="A164" i="18" s="1"/>
  <c r="A166" i="18" s="1"/>
  <c r="D94" i="18"/>
  <c r="F94" i="18" s="1"/>
  <c r="H94" i="18" s="1"/>
  <c r="I94" i="18" s="1"/>
  <c r="F92" i="18"/>
  <c r="H92" i="18" s="1"/>
  <c r="I92" i="18" s="1"/>
  <c r="F150" i="22"/>
  <c r="H150" i="22" s="1"/>
  <c r="I150" i="22" s="1"/>
  <c r="D148" i="22"/>
  <c r="F148" i="22" s="1"/>
  <c r="H148" i="22" s="1"/>
  <c r="I148" i="22" s="1"/>
  <c r="H61" i="20"/>
  <c r="I61" i="20" s="1"/>
  <c r="A68" i="22"/>
  <c r="A65" i="25"/>
  <c r="A26" i="24"/>
  <c r="A36" i="4"/>
  <c r="A42" i="4" s="1"/>
  <c r="A48" i="4" s="1"/>
  <c r="A31" i="32"/>
  <c r="H124" i="22"/>
  <c r="I124" i="22" s="1"/>
  <c r="A159" i="25"/>
  <c r="A161" i="25" s="1"/>
  <c r="A64" i="28"/>
  <c r="A41" i="28"/>
  <c r="A71" i="24"/>
  <c r="H139" i="28"/>
  <c r="H9" i="28" s="1"/>
  <c r="I122" i="28"/>
  <c r="I139" i="28" s="1"/>
  <c r="I9" i="28" s="1"/>
  <c r="I57" i="28"/>
  <c r="I25" i="28"/>
  <c r="I119" i="26"/>
  <c r="I127" i="26" s="1"/>
  <c r="I9" i="26" s="1"/>
  <c r="I25" i="26"/>
  <c r="I177" i="25"/>
  <c r="I11" i="25" s="1"/>
  <c r="H177" i="25"/>
  <c r="H11" i="25" s="1"/>
  <c r="H149" i="25"/>
  <c r="H9" i="25" s="1"/>
  <c r="I137" i="25"/>
  <c r="I149" i="25" s="1"/>
  <c r="I9" i="25" s="1"/>
  <c r="I57" i="25"/>
  <c r="D125" i="25"/>
  <c r="H183" i="24"/>
  <c r="H11" i="24" s="1"/>
  <c r="I176" i="24"/>
  <c r="I183" i="24" s="1"/>
  <c r="I11" i="24" s="1"/>
  <c r="I161" i="24"/>
  <c r="H155" i="24"/>
  <c r="H9" i="24" s="1"/>
  <c r="I146" i="24"/>
  <c r="I155" i="24" s="1"/>
  <c r="I9" i="24" s="1"/>
  <c r="I113" i="24"/>
  <c r="I173" i="23"/>
  <c r="I9" i="23" s="1"/>
  <c r="H173" i="23"/>
  <c r="H9" i="23" s="1"/>
  <c r="H207" i="22"/>
  <c r="H11" i="22" s="1"/>
  <c r="I199" i="22"/>
  <c r="I207" i="22" s="1"/>
  <c r="I11" i="22" s="1"/>
  <c r="H178" i="22"/>
  <c r="H9" i="22" s="1"/>
  <c r="I163" i="22"/>
  <c r="I178" i="22" s="1"/>
  <c r="I9" i="22" s="1"/>
  <c r="I64" i="22"/>
  <c r="I201" i="21"/>
  <c r="I209" i="21" s="1"/>
  <c r="I11" i="21" s="1"/>
  <c r="H179" i="21"/>
  <c r="H9" i="21" s="1"/>
  <c r="I179" i="21"/>
  <c r="I9" i="21" s="1"/>
  <c r="I64" i="21"/>
  <c r="H162" i="20"/>
  <c r="H9" i="20" s="1"/>
  <c r="I149" i="20"/>
  <c r="I162" i="20" s="1"/>
  <c r="I9" i="20" s="1"/>
  <c r="H142" i="20"/>
  <c r="H8" i="20" s="1"/>
  <c r="I175" i="18"/>
  <c r="I182" i="18" s="1"/>
  <c r="I11" i="18" s="1"/>
  <c r="H153" i="18"/>
  <c r="H9" i="18" s="1"/>
  <c r="I139" i="18"/>
  <c r="I153" i="18" s="1"/>
  <c r="I9" i="18" s="1"/>
  <c r="H142" i="17"/>
  <c r="H9" i="17" s="1"/>
  <c r="I133" i="17"/>
  <c r="I142" i="17" s="1"/>
  <c r="I9" i="17" s="1"/>
  <c r="H211" i="4"/>
  <c r="H11" i="4" s="1"/>
  <c r="I211" i="4"/>
  <c r="I11" i="4" s="1"/>
  <c r="H182" i="4"/>
  <c r="H9" i="4" s="1"/>
  <c r="H89" i="32"/>
  <c r="H8" i="32" s="1"/>
  <c r="I89" i="32"/>
  <c r="I8" i="32" s="1"/>
  <c r="I80" i="32"/>
  <c r="I7" i="32" s="1"/>
  <c r="H80" i="32"/>
  <c r="H7" i="32" s="1"/>
  <c r="H65" i="32"/>
  <c r="H6" i="32" s="1"/>
  <c r="I29" i="32"/>
  <c r="I65" i="32" s="1"/>
  <c r="I6" i="32" s="1"/>
  <c r="F65" i="32"/>
  <c r="F6" i="32" s="1"/>
  <c r="A61" i="30"/>
  <c r="A64" i="30" s="1"/>
  <c r="A68" i="30" s="1"/>
  <c r="A131" i="30"/>
  <c r="A41" i="30"/>
  <c r="F65" i="31"/>
  <c r="F6" i="31" s="1"/>
  <c r="F9" i="28"/>
  <c r="F47" i="28"/>
  <c r="F6" i="28" s="1"/>
  <c r="D107" i="28"/>
  <c r="F127" i="26"/>
  <c r="F9" i="26" s="1"/>
  <c r="F47" i="26"/>
  <c r="F6" i="26" s="1"/>
  <c r="F177" i="25"/>
  <c r="F11" i="25" s="1"/>
  <c r="D93" i="25"/>
  <c r="F93" i="25" s="1"/>
  <c r="F149" i="25"/>
  <c r="F9" i="25" s="1"/>
  <c r="D161" i="25"/>
  <c r="F161" i="25" s="1"/>
  <c r="H161" i="25" s="1"/>
  <c r="I161" i="25" s="1"/>
  <c r="D97" i="25"/>
  <c r="F97" i="25" s="1"/>
  <c r="H97" i="25" s="1"/>
  <c r="I97" i="25" s="1"/>
  <c r="F183" i="24"/>
  <c r="F11" i="24" s="1"/>
  <c r="D95" i="24"/>
  <c r="F95" i="24" s="1"/>
  <c r="H95" i="24" s="1"/>
  <c r="I95" i="24" s="1"/>
  <c r="D79" i="24"/>
  <c r="F155" i="24"/>
  <c r="F9" i="24" s="1"/>
  <c r="D167" i="24"/>
  <c r="F167" i="24" s="1"/>
  <c r="H167" i="24" s="1"/>
  <c r="I167" i="24" s="1"/>
  <c r="D126" i="23"/>
  <c r="F126" i="23" s="1"/>
  <c r="H126" i="23" s="1"/>
  <c r="F173" i="23"/>
  <c r="F9" i="23" s="1"/>
  <c r="F201" i="23"/>
  <c r="F11" i="23" s="1"/>
  <c r="D185" i="23"/>
  <c r="F185" i="23" s="1"/>
  <c r="H185" i="23" s="1"/>
  <c r="I185" i="23" s="1"/>
  <c r="D106" i="23"/>
  <c r="F106" i="23" s="1"/>
  <c r="H106" i="23" s="1"/>
  <c r="I106" i="23" s="1"/>
  <c r="D92" i="22"/>
  <c r="F92" i="22" s="1"/>
  <c r="H92" i="22" s="1"/>
  <c r="I92" i="22" s="1"/>
  <c r="F207" i="22"/>
  <c r="F11" i="22" s="1"/>
  <c r="F178" i="22"/>
  <c r="F9" i="22" s="1"/>
  <c r="D190" i="22"/>
  <c r="F190" i="22" s="1"/>
  <c r="D108" i="22"/>
  <c r="F108" i="22" s="1"/>
  <c r="H108" i="22" s="1"/>
  <c r="I108" i="22" s="1"/>
  <c r="F179" i="21"/>
  <c r="F9" i="21" s="1"/>
  <c r="D108" i="21"/>
  <c r="F108" i="21" s="1"/>
  <c r="H108" i="21" s="1"/>
  <c r="I108" i="21" s="1"/>
  <c r="D140" i="21"/>
  <c r="F140" i="21" s="1"/>
  <c r="H140" i="21" s="1"/>
  <c r="I140" i="21" s="1"/>
  <c r="D92" i="21"/>
  <c r="F92" i="21" s="1"/>
  <c r="H92" i="21" s="1"/>
  <c r="I92" i="21" s="1"/>
  <c r="F209" i="21"/>
  <c r="F11" i="21" s="1"/>
  <c r="D192" i="21"/>
  <c r="F192" i="21" s="1"/>
  <c r="H192" i="21" s="1"/>
  <c r="I192" i="21" s="1"/>
  <c r="F191" i="20"/>
  <c r="F11" i="20" s="1"/>
  <c r="F162" i="20"/>
  <c r="F9" i="20" s="1"/>
  <c r="D175" i="20"/>
  <c r="F175" i="20" s="1"/>
  <c r="H175" i="20" s="1"/>
  <c r="I175" i="20" s="1"/>
  <c r="D105" i="20"/>
  <c r="F105" i="20" s="1"/>
  <c r="H105" i="20" s="1"/>
  <c r="I105" i="20" s="1"/>
  <c r="D126" i="18"/>
  <c r="F126" i="18" s="1"/>
  <c r="H126" i="18" s="1"/>
  <c r="I126" i="18" s="1"/>
  <c r="F182" i="18"/>
  <c r="F11" i="18" s="1"/>
  <c r="F153" i="18"/>
  <c r="F9" i="18" s="1"/>
  <c r="D98" i="18"/>
  <c r="F98" i="18" s="1"/>
  <c r="H98" i="18" s="1"/>
  <c r="I98" i="18" s="1"/>
  <c r="D166" i="18"/>
  <c r="F166" i="18" s="1"/>
  <c r="D122" i="17"/>
  <c r="F122" i="17" s="1"/>
  <c r="H122" i="17" s="1"/>
  <c r="I122" i="17" s="1"/>
  <c r="F142" i="17"/>
  <c r="F9" i="17" s="1"/>
  <c r="F172" i="17"/>
  <c r="F11" i="17" s="1"/>
  <c r="D195" i="4"/>
  <c r="D91" i="17"/>
  <c r="F91" i="17" s="1"/>
  <c r="H91" i="17" s="1"/>
  <c r="I91" i="17" s="1"/>
  <c r="D155" i="17"/>
  <c r="F155" i="17" s="1"/>
  <c r="H155" i="17" s="1"/>
  <c r="I155" i="17" s="1"/>
  <c r="A133" i="30" l="1"/>
  <c r="A135" i="30" s="1"/>
  <c r="F125" i="25"/>
  <c r="F130" i="25" s="1"/>
  <c r="F8" i="25" s="1"/>
  <c r="A138" i="22"/>
  <c r="F50" i="25"/>
  <c r="F6" i="25" s="1"/>
  <c r="I22" i="30"/>
  <c r="A35" i="32"/>
  <c r="A37" i="32"/>
  <c r="A31" i="31"/>
  <c r="I126" i="17"/>
  <c r="I8" i="17" s="1"/>
  <c r="I156" i="21"/>
  <c r="I8" i="21" s="1"/>
  <c r="I128" i="22"/>
  <c r="I130" i="23"/>
  <c r="A121" i="25"/>
  <c r="A123" i="25"/>
  <c r="H96" i="26"/>
  <c r="I97" i="28"/>
  <c r="A139" i="29"/>
  <c r="A116" i="29"/>
  <c r="A80" i="29"/>
  <c r="A81" i="29" s="1"/>
  <c r="I96" i="29"/>
  <c r="I161" i="29" s="1"/>
  <c r="H96" i="29"/>
  <c r="H161" i="29" s="1"/>
  <c r="F166" i="29"/>
  <c r="F168" i="29" s="1"/>
  <c r="F169" i="29" s="1"/>
  <c r="H57" i="23"/>
  <c r="H6" i="23" s="1"/>
  <c r="I191" i="20"/>
  <c r="I11" i="20" s="1"/>
  <c r="A118" i="18"/>
  <c r="A120" i="18" s="1"/>
  <c r="H155" i="4"/>
  <c r="H8" i="4" s="1"/>
  <c r="A132" i="4"/>
  <c r="A134" i="4" s="1"/>
  <c r="H43" i="22"/>
  <c r="I43" i="22" s="1"/>
  <c r="F57" i="22"/>
  <c r="F6" i="22" s="1"/>
  <c r="I10" i="31"/>
  <c r="I127" i="24"/>
  <c r="H139" i="24"/>
  <c r="H8" i="24" s="1"/>
  <c r="I155" i="4"/>
  <c r="I8" i="4" s="1"/>
  <c r="A105" i="28"/>
  <c r="H43" i="24"/>
  <c r="I43" i="24" s="1"/>
  <c r="H43" i="21"/>
  <c r="H57" i="21" s="1"/>
  <c r="H6" i="21" s="1"/>
  <c r="I43" i="21"/>
  <c r="I57" i="21" s="1"/>
  <c r="I6" i="21" s="1"/>
  <c r="A71" i="17"/>
  <c r="I43" i="25"/>
  <c r="I50" i="25" s="1"/>
  <c r="I6" i="25" s="1"/>
  <c r="H50" i="25"/>
  <c r="H6" i="25" s="1"/>
  <c r="H43" i="17"/>
  <c r="F54" i="17"/>
  <c r="F6" i="17" s="1"/>
  <c r="H43" i="18"/>
  <c r="F54" i="18"/>
  <c r="F6" i="18" s="1"/>
  <c r="I43" i="28"/>
  <c r="I47" i="28" s="1"/>
  <c r="I6" i="28" s="1"/>
  <c r="H47" i="26"/>
  <c r="H6" i="26" s="1"/>
  <c r="D73" i="25"/>
  <c r="D72" i="25" s="1"/>
  <c r="D62" i="25"/>
  <c r="A36" i="25"/>
  <c r="A42" i="25" s="1"/>
  <c r="A48" i="25" s="1"/>
  <c r="F54" i="24"/>
  <c r="F6" i="24" s="1"/>
  <c r="H150" i="23"/>
  <c r="H8" i="23" s="1"/>
  <c r="A76" i="23"/>
  <c r="A78" i="23" s="1"/>
  <c r="D69" i="23"/>
  <c r="D73" i="23" s="1"/>
  <c r="D80" i="23"/>
  <c r="D79" i="23" s="1"/>
  <c r="I64" i="23"/>
  <c r="D69" i="22"/>
  <c r="F69" i="22" s="1"/>
  <c r="H69" i="22" s="1"/>
  <c r="D80" i="22"/>
  <c r="D79" i="22" s="1"/>
  <c r="F57" i="21"/>
  <c r="F6" i="21" s="1"/>
  <c r="A42" i="21"/>
  <c r="D69" i="21"/>
  <c r="D73" i="21" s="1"/>
  <c r="D80" i="21"/>
  <c r="D79" i="21" s="1"/>
  <c r="D83" i="21" s="1"/>
  <c r="F74" i="21"/>
  <c r="H74" i="21" s="1"/>
  <c r="I74" i="21" s="1"/>
  <c r="H54" i="20"/>
  <c r="H6" i="20" s="1"/>
  <c r="I54" i="20"/>
  <c r="I6" i="20" s="1"/>
  <c r="D66" i="20"/>
  <c r="D77" i="20"/>
  <c r="D76" i="20" s="1"/>
  <c r="D70" i="20"/>
  <c r="A26" i="18"/>
  <c r="A28" i="18" s="1"/>
  <c r="A30" i="18" s="1"/>
  <c r="I37" i="18"/>
  <c r="D74" i="18"/>
  <c r="D73" i="18" s="1"/>
  <c r="D66" i="18"/>
  <c r="F66" i="18" s="1"/>
  <c r="H126" i="17"/>
  <c r="H8" i="17" s="1"/>
  <c r="A80" i="18"/>
  <c r="F67" i="18"/>
  <c r="H67" i="18" s="1"/>
  <c r="I67" i="18" s="1"/>
  <c r="H71" i="20"/>
  <c r="I71" i="20" s="1"/>
  <c r="F67" i="17"/>
  <c r="H67" i="17" s="1"/>
  <c r="I67" i="17" s="1"/>
  <c r="F66" i="17"/>
  <c r="H66" i="17" s="1"/>
  <c r="A66" i="28"/>
  <c r="I110" i="18"/>
  <c r="F98" i="22"/>
  <c r="H98" i="22" s="1"/>
  <c r="I98" i="22" s="1"/>
  <c r="F96" i="22"/>
  <c r="H96" i="22" s="1"/>
  <c r="I96" i="22" s="1"/>
  <c r="F64" i="24"/>
  <c r="F65" i="24"/>
  <c r="F107" i="28"/>
  <c r="H107" i="28" s="1"/>
  <c r="I126" i="23"/>
  <c r="H135" i="26"/>
  <c r="H10" i="26" s="1"/>
  <c r="A69" i="20"/>
  <c r="A73" i="20" s="1"/>
  <c r="A112" i="17"/>
  <c r="A82" i="21"/>
  <c r="H166" i="18"/>
  <c r="H156" i="21"/>
  <c r="H8" i="21" s="1"/>
  <c r="I47" i="26"/>
  <c r="I6" i="26" s="1"/>
  <c r="A28" i="20"/>
  <c r="A30" i="20" s="1"/>
  <c r="A140" i="22"/>
  <c r="A142" i="22" s="1"/>
  <c r="A142" i="23"/>
  <c r="A144" i="23" s="1"/>
  <c r="A155" i="17"/>
  <c r="F67" i="20"/>
  <c r="H67" i="20" s="1"/>
  <c r="I67" i="20" s="1"/>
  <c r="H190" i="22"/>
  <c r="A165" i="24"/>
  <c r="A167" i="24" s="1"/>
  <c r="F63" i="25"/>
  <c r="H63" i="25" s="1"/>
  <c r="I63" i="25" s="1"/>
  <c r="F70" i="21"/>
  <c r="H93" i="25"/>
  <c r="I93" i="25" s="1"/>
  <c r="F195" i="4"/>
  <c r="H195" i="4" s="1"/>
  <c r="F79" i="24"/>
  <c r="H79" i="24" s="1"/>
  <c r="I79" i="24" s="1"/>
  <c r="F78" i="24"/>
  <c r="H78" i="24" s="1"/>
  <c r="I78" i="24" s="1"/>
  <c r="H156" i="22"/>
  <c r="H8" i="22" s="1"/>
  <c r="A69" i="25"/>
  <c r="A71" i="25" s="1"/>
  <c r="A75" i="25" s="1"/>
  <c r="A72" i="22"/>
  <c r="A28" i="23"/>
  <c r="A26" i="22"/>
  <c r="A51" i="4"/>
  <c r="A66" i="26"/>
  <c r="F70" i="22"/>
  <c r="H70" i="22" s="1"/>
  <c r="I70" i="22" s="1"/>
  <c r="F70" i="23"/>
  <c r="A192" i="21"/>
  <c r="A73" i="24"/>
  <c r="A76" i="4"/>
  <c r="A134" i="20"/>
  <c r="H12" i="31"/>
  <c r="H14" i="31" s="1"/>
  <c r="G23" i="33"/>
  <c r="F96" i="23"/>
  <c r="F98" i="23"/>
  <c r="H98" i="23" s="1"/>
  <c r="I98" i="23" s="1"/>
  <c r="A77" i="24"/>
  <c r="F67" i="28"/>
  <c r="H67" i="28" s="1"/>
  <c r="D71" i="28"/>
  <c r="F71" i="28" s="1"/>
  <c r="H71" i="28" s="1"/>
  <c r="I71" i="28" s="1"/>
  <c r="H148" i="28"/>
  <c r="H10" i="28" s="1"/>
  <c r="I169" i="24"/>
  <c r="I10" i="24" s="1"/>
  <c r="A138" i="21"/>
  <c r="A140" i="21" s="1"/>
  <c r="A28" i="24"/>
  <c r="A30" i="17"/>
  <c r="I10" i="32"/>
  <c r="H24" i="33" s="1"/>
  <c r="H10" i="32"/>
  <c r="H12" i="32" s="1"/>
  <c r="H14" i="32" s="1"/>
  <c r="F10" i="32"/>
  <c r="F10" i="31"/>
  <c r="A44" i="30"/>
  <c r="A46" i="30" s="1"/>
  <c r="A70" i="30"/>
  <c r="F148" i="28"/>
  <c r="F10" i="28" s="1"/>
  <c r="D72" i="26"/>
  <c r="F72" i="26" s="1"/>
  <c r="F135" i="26"/>
  <c r="F10" i="26" s="1"/>
  <c r="F112" i="26"/>
  <c r="F8" i="26" s="1"/>
  <c r="D68" i="26"/>
  <c r="D77" i="25"/>
  <c r="F77" i="25" s="1"/>
  <c r="H77" i="25" s="1"/>
  <c r="I77" i="25" s="1"/>
  <c r="F139" i="24"/>
  <c r="F8" i="24" s="1"/>
  <c r="F150" i="23"/>
  <c r="F8" i="23" s="1"/>
  <c r="F57" i="23"/>
  <c r="F6" i="23" s="1"/>
  <c r="D84" i="23"/>
  <c r="F84" i="23" s="1"/>
  <c r="H84" i="23" s="1"/>
  <c r="I84" i="23" s="1"/>
  <c r="F156" i="22"/>
  <c r="F8" i="22" s="1"/>
  <c r="F156" i="21"/>
  <c r="F8" i="21" s="1"/>
  <c r="F84" i="21"/>
  <c r="I194" i="21"/>
  <c r="I10" i="21" s="1"/>
  <c r="F142" i="20"/>
  <c r="F8" i="20" s="1"/>
  <c r="F54" i="20"/>
  <c r="F6" i="20" s="1"/>
  <c r="D81" i="20"/>
  <c r="F81" i="20" s="1"/>
  <c r="H81" i="20" s="1"/>
  <c r="I81" i="20" s="1"/>
  <c r="I177" i="20"/>
  <c r="I10" i="20" s="1"/>
  <c r="D128" i="18"/>
  <c r="F128" i="18" s="1"/>
  <c r="F126" i="17"/>
  <c r="F8" i="17" s="1"/>
  <c r="A137" i="30" l="1"/>
  <c r="H125" i="25"/>
  <c r="A39" i="32"/>
  <c r="A41" i="32" s="1"/>
  <c r="A35" i="31"/>
  <c r="I156" i="22"/>
  <c r="I8" i="22" s="1"/>
  <c r="H57" i="22"/>
  <c r="H6" i="22" s="1"/>
  <c r="I150" i="23"/>
  <c r="I8" i="23" s="1"/>
  <c r="A125" i="25"/>
  <c r="A127" i="25"/>
  <c r="H112" i="26"/>
  <c r="H8" i="26" s="1"/>
  <c r="I96" i="26"/>
  <c r="I112" i="26" s="1"/>
  <c r="I8" i="26" s="1"/>
  <c r="A140" i="29"/>
  <c r="I166" i="29"/>
  <c r="H166" i="29"/>
  <c r="H168" i="29" s="1"/>
  <c r="H169" i="29" s="1"/>
  <c r="A117" i="29"/>
  <c r="A82" i="29"/>
  <c r="A83" i="29" s="1"/>
  <c r="E25" i="33"/>
  <c r="A107" i="28"/>
  <c r="A109" i="28" s="1"/>
  <c r="A111" i="28" s="1"/>
  <c r="A113" i="28" s="1"/>
  <c r="F62" i="25"/>
  <c r="H62" i="25" s="1"/>
  <c r="I139" i="24"/>
  <c r="I8" i="24" s="1"/>
  <c r="H54" i="24"/>
  <c r="H6" i="24" s="1"/>
  <c r="I54" i="24"/>
  <c r="I6" i="24" s="1"/>
  <c r="I57" i="22"/>
  <c r="I6" i="22" s="1"/>
  <c r="A122" i="18"/>
  <c r="A124" i="18" s="1"/>
  <c r="A73" i="17"/>
  <c r="A136" i="4"/>
  <c r="I12" i="31"/>
  <c r="I14" i="31" s="1"/>
  <c r="H23" i="33"/>
  <c r="I43" i="18"/>
  <c r="I54" i="18" s="1"/>
  <c r="I6" i="18" s="1"/>
  <c r="H54" i="18"/>
  <c r="H6" i="18" s="1"/>
  <c r="I43" i="17"/>
  <c r="I54" i="17" s="1"/>
  <c r="I6" i="17" s="1"/>
  <c r="H54" i="17"/>
  <c r="H6" i="17" s="1"/>
  <c r="F115" i="28"/>
  <c r="F8" i="28" s="1"/>
  <c r="I148" i="28"/>
  <c r="I10" i="28" s="1"/>
  <c r="A79" i="25"/>
  <c r="A81" i="25" s="1"/>
  <c r="A83" i="25" s="1"/>
  <c r="A146" i="23"/>
  <c r="A148" i="23" s="1"/>
  <c r="D83" i="23"/>
  <c r="A48" i="21"/>
  <c r="D80" i="20"/>
  <c r="A53" i="4"/>
  <c r="A55" i="4" s="1"/>
  <c r="A161" i="30"/>
  <c r="A163" i="30" s="1"/>
  <c r="A165" i="30" s="1"/>
  <c r="A167" i="30" s="1"/>
  <c r="A169" i="30" s="1"/>
  <c r="F104" i="30"/>
  <c r="F19" i="30" s="1"/>
  <c r="A30" i="23"/>
  <c r="A36" i="23" s="1"/>
  <c r="I195" i="4"/>
  <c r="I197" i="4" s="1"/>
  <c r="I10" i="4" s="1"/>
  <c r="H197" i="4"/>
  <c r="H10" i="4" s="1"/>
  <c r="H70" i="21"/>
  <c r="I70" i="21" s="1"/>
  <c r="A144" i="22"/>
  <c r="H65" i="24"/>
  <c r="I65" i="24" s="1"/>
  <c r="A70" i="28"/>
  <c r="H194" i="21"/>
  <c r="H10" i="21" s="1"/>
  <c r="H169" i="24"/>
  <c r="H10" i="24" s="1"/>
  <c r="H64" i="24"/>
  <c r="I157" i="17"/>
  <c r="I10" i="17" s="1"/>
  <c r="H157" i="17"/>
  <c r="H10" i="17" s="1"/>
  <c r="H192" i="22"/>
  <c r="H10" i="22" s="1"/>
  <c r="A78" i="4"/>
  <c r="F73" i="23"/>
  <c r="H73" i="23" s="1"/>
  <c r="I73" i="23" s="1"/>
  <c r="F69" i="23"/>
  <c r="H69" i="23" s="1"/>
  <c r="H177" i="20"/>
  <c r="H10" i="20" s="1"/>
  <c r="A70" i="26"/>
  <c r="A74" i="26" s="1"/>
  <c r="F80" i="21"/>
  <c r="H80" i="21" s="1"/>
  <c r="I80" i="21" s="1"/>
  <c r="F77" i="20"/>
  <c r="H77" i="20" s="1"/>
  <c r="I77" i="20" s="1"/>
  <c r="F79" i="22"/>
  <c r="H79" i="22" s="1"/>
  <c r="I79" i="22" s="1"/>
  <c r="F80" i="22"/>
  <c r="H72" i="26"/>
  <c r="I72" i="26" s="1"/>
  <c r="A30" i="24"/>
  <c r="H70" i="23"/>
  <c r="I70" i="23" s="1"/>
  <c r="A28" i="22"/>
  <c r="F73" i="25"/>
  <c r="H73" i="25" s="1"/>
  <c r="I73" i="25" s="1"/>
  <c r="A82" i="23"/>
  <c r="A86" i="21"/>
  <c r="A81" i="24"/>
  <c r="A83" i="24" s="1"/>
  <c r="A85" i="24" s="1"/>
  <c r="F80" i="23"/>
  <c r="H80" i="23" s="1"/>
  <c r="I80" i="23" s="1"/>
  <c r="I163" i="25"/>
  <c r="I10" i="25" s="1"/>
  <c r="H163" i="25"/>
  <c r="H10" i="25" s="1"/>
  <c r="I69" i="22"/>
  <c r="A75" i="20"/>
  <c r="A79" i="20" s="1"/>
  <c r="A114" i="17"/>
  <c r="A36" i="17"/>
  <c r="A42" i="17" s="1"/>
  <c r="I66" i="17"/>
  <c r="I93" i="17" s="1"/>
  <c r="I7" i="17" s="1"/>
  <c r="H93" i="17"/>
  <c r="H7" i="17" s="1"/>
  <c r="A36" i="18"/>
  <c r="A42" i="18" s="1"/>
  <c r="A48" i="18" s="1"/>
  <c r="A50" i="18" s="1"/>
  <c r="I67" i="28"/>
  <c r="I88" i="28" s="1"/>
  <c r="I7" i="28" s="1"/>
  <c r="H88" i="28"/>
  <c r="H7" i="28" s="1"/>
  <c r="F74" i="18"/>
  <c r="H74" i="18" s="1"/>
  <c r="I74" i="18" s="1"/>
  <c r="F73" i="18"/>
  <c r="H73" i="18" s="1"/>
  <c r="I73" i="18" s="1"/>
  <c r="H187" i="23"/>
  <c r="H10" i="23" s="1"/>
  <c r="F88" i="28"/>
  <c r="F7" i="28" s="1"/>
  <c r="A142" i="21"/>
  <c r="A144" i="21" s="1"/>
  <c r="A76" i="22"/>
  <c r="A78" i="22" s="1"/>
  <c r="I190" i="22"/>
  <c r="H168" i="18"/>
  <c r="H10" i="18" s="1"/>
  <c r="A82" i="18"/>
  <c r="I166" i="18"/>
  <c r="I135" i="26"/>
  <c r="I10" i="26" s="1"/>
  <c r="I107" i="28"/>
  <c r="I115" i="28" s="1"/>
  <c r="I8" i="28" s="1"/>
  <c r="H115" i="28"/>
  <c r="H8" i="28" s="1"/>
  <c r="H66" i="18"/>
  <c r="D67" i="26"/>
  <c r="F68" i="26"/>
  <c r="H68" i="26" s="1"/>
  <c r="I68" i="26" s="1"/>
  <c r="H128" i="18"/>
  <c r="H132" i="18" s="1"/>
  <c r="H8" i="18" s="1"/>
  <c r="H84" i="21"/>
  <c r="I84" i="21" s="1"/>
  <c r="H96" i="23"/>
  <c r="I96" i="23" s="1"/>
  <c r="A136" i="20"/>
  <c r="A138" i="20" s="1"/>
  <c r="F69" i="21"/>
  <c r="H69" i="21" s="1"/>
  <c r="F73" i="21"/>
  <c r="H73" i="21" s="1"/>
  <c r="I73" i="21" s="1"/>
  <c r="F66" i="20"/>
  <c r="F70" i="20"/>
  <c r="H70" i="20" s="1"/>
  <c r="I70" i="20" s="1"/>
  <c r="A36" i="20"/>
  <c r="I12" i="32"/>
  <c r="I14" i="32" s="1"/>
  <c r="G24" i="33"/>
  <c r="E24" i="33"/>
  <c r="F12" i="32"/>
  <c r="F14" i="32" s="1"/>
  <c r="E23" i="33"/>
  <c r="F12" i="31"/>
  <c r="F14" i="31" s="1"/>
  <c r="A72" i="30"/>
  <c r="A74" i="30" s="1"/>
  <c r="A76" i="30" s="1"/>
  <c r="I104" i="30"/>
  <c r="I19" i="30" s="1"/>
  <c r="I24" i="30" s="1"/>
  <c r="H104" i="30"/>
  <c r="H19" i="30" s="1"/>
  <c r="H24" i="30" s="1"/>
  <c r="F163" i="25"/>
  <c r="F10" i="25" s="1"/>
  <c r="F169" i="24"/>
  <c r="F10" i="24" s="1"/>
  <c r="F187" i="23"/>
  <c r="F10" i="23" s="1"/>
  <c r="F192" i="22"/>
  <c r="F10" i="22" s="1"/>
  <c r="F194" i="21"/>
  <c r="F10" i="21" s="1"/>
  <c r="F177" i="20"/>
  <c r="F10" i="20" s="1"/>
  <c r="F132" i="18"/>
  <c r="F8" i="18" s="1"/>
  <c r="F168" i="18"/>
  <c r="F10" i="18" s="1"/>
  <c r="F157" i="17"/>
  <c r="F10" i="17" s="1"/>
  <c r="A139" i="30" l="1"/>
  <c r="A37" i="31"/>
  <c r="I125" i="25"/>
  <c r="I130" i="25" s="1"/>
  <c r="I8" i="25" s="1"/>
  <c r="H130" i="25"/>
  <c r="H8" i="25" s="1"/>
  <c r="I128" i="18"/>
  <c r="I132" i="18" s="1"/>
  <c r="I8" i="18" s="1"/>
  <c r="A43" i="32"/>
  <c r="A75" i="17"/>
  <c r="A141" i="29"/>
  <c r="A142" i="29" s="1"/>
  <c r="G25" i="33"/>
  <c r="H25" i="33"/>
  <c r="I168" i="29"/>
  <c r="I169" i="29" s="1"/>
  <c r="A84" i="29"/>
  <c r="A89" i="29" s="1"/>
  <c r="I62" i="25"/>
  <c r="A126" i="18"/>
  <c r="A128" i="18" s="1"/>
  <c r="A130" i="18" s="1"/>
  <c r="A138" i="4"/>
  <c r="F12" i="28"/>
  <c r="E21" i="33" s="1"/>
  <c r="I12" i="28"/>
  <c r="I187" i="23"/>
  <c r="I10" i="23" s="1"/>
  <c r="A82" i="22"/>
  <c r="A86" i="22" s="1"/>
  <c r="A88" i="22" s="1"/>
  <c r="A51" i="21"/>
  <c r="A53" i="21" s="1"/>
  <c r="H100" i="18"/>
  <c r="H7" i="18" s="1"/>
  <c r="H13" i="18" s="1"/>
  <c r="A52" i="18"/>
  <c r="H13" i="17"/>
  <c r="A116" i="17"/>
  <c r="I13" i="17"/>
  <c r="H12" i="33" s="1"/>
  <c r="H103" i="24"/>
  <c r="H7" i="24" s="1"/>
  <c r="H13" i="24" s="1"/>
  <c r="H15" i="24" s="1"/>
  <c r="H17" i="24" s="1"/>
  <c r="F24" i="30"/>
  <c r="E22" i="33" s="1"/>
  <c r="A76" i="26"/>
  <c r="A78" i="26" s="1"/>
  <c r="A80" i="26" s="1"/>
  <c r="I69" i="23"/>
  <c r="I26" i="30"/>
  <c r="I28" i="30" s="1"/>
  <c r="H22" i="33"/>
  <c r="D71" i="26"/>
  <c r="F71" i="26" s="1"/>
  <c r="H71" i="26" s="1"/>
  <c r="I71" i="26" s="1"/>
  <c r="F67" i="26"/>
  <c r="A146" i="22"/>
  <c r="A148" i="22" s="1"/>
  <c r="A150" i="22" s="1"/>
  <c r="A152" i="22" s="1"/>
  <c r="A146" i="21"/>
  <c r="A148" i="21" s="1"/>
  <c r="A150" i="21" s="1"/>
  <c r="A87" i="24"/>
  <c r="A89" i="24" s="1"/>
  <c r="A42" i="20"/>
  <c r="A86" i="23"/>
  <c r="A88" i="23" s="1"/>
  <c r="F79" i="21"/>
  <c r="H79" i="21" s="1"/>
  <c r="I79" i="21" s="1"/>
  <c r="F83" i="21"/>
  <c r="H83" i="21" s="1"/>
  <c r="I83" i="21" s="1"/>
  <c r="A42" i="23"/>
  <c r="A48" i="23" s="1"/>
  <c r="F76" i="20"/>
  <c r="H76" i="20" s="1"/>
  <c r="I76" i="20" s="1"/>
  <c r="F80" i="20"/>
  <c r="H80" i="20" s="1"/>
  <c r="I80" i="20" s="1"/>
  <c r="I168" i="18"/>
  <c r="I10" i="18" s="1"/>
  <c r="A83" i="20"/>
  <c r="A85" i="20" s="1"/>
  <c r="F83" i="23"/>
  <c r="H83" i="23" s="1"/>
  <c r="I83" i="23" s="1"/>
  <c r="F79" i="23"/>
  <c r="H79" i="23" s="1"/>
  <c r="I79" i="23" s="1"/>
  <c r="F72" i="25"/>
  <c r="H72" i="25" s="1"/>
  <c r="F76" i="25"/>
  <c r="I64" i="24"/>
  <c r="I103" i="24" s="1"/>
  <c r="I7" i="24" s="1"/>
  <c r="I13" i="24" s="1"/>
  <c r="A74" i="28"/>
  <c r="A76" i="28" s="1"/>
  <c r="H66" i="20"/>
  <c r="A140" i="20"/>
  <c r="I192" i="22"/>
  <c r="I10" i="22" s="1"/>
  <c r="A48" i="17"/>
  <c r="A50" i="17" s="1"/>
  <c r="A52" i="17" s="1"/>
  <c r="A30" i="22"/>
  <c r="A36" i="24"/>
  <c r="I69" i="21"/>
  <c r="I66" i="18"/>
  <c r="I100" i="18" s="1"/>
  <c r="I7" i="18" s="1"/>
  <c r="A84" i="18"/>
  <c r="H12" i="28"/>
  <c r="A88" i="21"/>
  <c r="A82" i="4"/>
  <c r="H26" i="30"/>
  <c r="H28" i="30" s="1"/>
  <c r="G22" i="33"/>
  <c r="A85" i="25"/>
  <c r="A87" i="25" s="1"/>
  <c r="A89" i="25" s="1"/>
  <c r="H80" i="22"/>
  <c r="H114" i="22" s="1"/>
  <c r="H7" i="22" s="1"/>
  <c r="H13" i="22" s="1"/>
  <c r="A78" i="30"/>
  <c r="F114" i="22"/>
  <c r="F7" i="22" s="1"/>
  <c r="F100" i="18"/>
  <c r="F7" i="18" s="1"/>
  <c r="F93" i="17"/>
  <c r="F7" i="17" s="1"/>
  <c r="A45" i="32" l="1"/>
  <c r="A141" i="30"/>
  <c r="A77" i="17"/>
  <c r="A79" i="17" s="1"/>
  <c r="A143" i="29"/>
  <c r="A144" i="29" s="1"/>
  <c r="A145" i="29" s="1"/>
  <c r="A90" i="29"/>
  <c r="A140" i="4"/>
  <c r="A142" i="4" s="1"/>
  <c r="F14" i="28"/>
  <c r="F16" i="28" s="1"/>
  <c r="H21" i="33"/>
  <c r="I14" i="28"/>
  <c r="I16" i="28" s="1"/>
  <c r="G12" i="33"/>
  <c r="H15" i="17"/>
  <c r="H17" i="17" s="1"/>
  <c r="H15" i="18"/>
  <c r="H17" i="18" s="1"/>
  <c r="G13" i="33"/>
  <c r="A78" i="28"/>
  <c r="A80" i="28" s="1"/>
  <c r="A82" i="28" s="1"/>
  <c r="A84" i="28" s="1"/>
  <c r="A86" i="28" s="1"/>
  <c r="A91" i="24"/>
  <c r="A93" i="24" s="1"/>
  <c r="A95" i="24" s="1"/>
  <c r="A97" i="24" s="1"/>
  <c r="A99" i="24" s="1"/>
  <c r="A101" i="24" s="1"/>
  <c r="I80" i="22"/>
  <c r="I114" i="22" s="1"/>
  <c r="I7" i="22" s="1"/>
  <c r="I13" i="22" s="1"/>
  <c r="A90" i="22"/>
  <c r="A154" i="22"/>
  <c r="A55" i="21"/>
  <c r="A48" i="20"/>
  <c r="H111" i="20"/>
  <c r="H7" i="20" s="1"/>
  <c r="H13" i="20" s="1"/>
  <c r="I15" i="17"/>
  <c r="I17" i="17" s="1"/>
  <c r="A118" i="17"/>
  <c r="A39" i="31"/>
  <c r="G18" i="33"/>
  <c r="F116" i="23"/>
  <c r="F7" i="23" s="1"/>
  <c r="F13" i="23" s="1"/>
  <c r="H116" i="23"/>
  <c r="H7" i="23" s="1"/>
  <c r="H13" i="23" s="1"/>
  <c r="G17" i="33" s="1"/>
  <c r="I116" i="23"/>
  <c r="I7" i="23" s="1"/>
  <c r="I13" i="23" s="1"/>
  <c r="I15" i="23" s="1"/>
  <c r="I17" i="23" s="1"/>
  <c r="F114" i="21"/>
  <c r="F7" i="21" s="1"/>
  <c r="F13" i="21" s="1"/>
  <c r="H114" i="21"/>
  <c r="H7" i="21" s="1"/>
  <c r="H13" i="21" s="1"/>
  <c r="H15" i="21" s="1"/>
  <c r="H17" i="21" s="1"/>
  <c r="F111" i="20"/>
  <c r="F7" i="20" s="1"/>
  <c r="F13" i="20" s="1"/>
  <c r="F26" i="30"/>
  <c r="F28" i="30" s="1"/>
  <c r="I15" i="24"/>
  <c r="I17" i="24" s="1"/>
  <c r="H18" i="33"/>
  <c r="G21" i="33"/>
  <c r="H14" i="28"/>
  <c r="H16" i="28" s="1"/>
  <c r="I13" i="18"/>
  <c r="A87" i="20"/>
  <c r="A89" i="20" s="1"/>
  <c r="A152" i="21"/>
  <c r="A154" i="21" s="1"/>
  <c r="A51" i="23"/>
  <c r="A53" i="23" s="1"/>
  <c r="A55" i="23" s="1"/>
  <c r="A90" i="21"/>
  <c r="A92" i="21" s="1"/>
  <c r="A94" i="21" s="1"/>
  <c r="A90" i="23"/>
  <c r="A92" i="23" s="1"/>
  <c r="I66" i="20"/>
  <c r="I111" i="20" s="1"/>
  <c r="I7" i="20" s="1"/>
  <c r="I13" i="20" s="1"/>
  <c r="H15" i="22"/>
  <c r="H17" i="22" s="1"/>
  <c r="G16" i="33"/>
  <c r="A36" i="22"/>
  <c r="H76" i="25"/>
  <c r="I76" i="25" s="1"/>
  <c r="A42" i="24"/>
  <c r="A48" i="24" s="1"/>
  <c r="A50" i="24" s="1"/>
  <c r="A52" i="24" s="1"/>
  <c r="I72" i="25"/>
  <c r="I114" i="21"/>
  <c r="I7" i="21" s="1"/>
  <c r="I13" i="21" s="1"/>
  <c r="A91" i="25"/>
  <c r="A93" i="25" s="1"/>
  <c r="A95" i="25" s="1"/>
  <c r="A97" i="25" s="1"/>
  <c r="H67" i="26"/>
  <c r="H82" i="26" s="1"/>
  <c r="H7" i="26" s="1"/>
  <c r="H12" i="26" s="1"/>
  <c r="A86" i="18"/>
  <c r="F99" i="25"/>
  <c r="F7" i="25" s="1"/>
  <c r="F13" i="25" s="1"/>
  <c r="A86" i="4"/>
  <c r="A88" i="4" s="1"/>
  <c r="F13" i="22"/>
  <c r="F13" i="18"/>
  <c r="F13" i="17"/>
  <c r="A80" i="30"/>
  <c r="F82" i="26"/>
  <c r="F7" i="26" s="1"/>
  <c r="F103" i="24"/>
  <c r="F7" i="24" s="1"/>
  <c r="A47" i="32" l="1"/>
  <c r="A143" i="30"/>
  <c r="A145" i="30" s="1"/>
  <c r="A147" i="30" s="1"/>
  <c r="A149" i="30" s="1"/>
  <c r="A151" i="30" s="1"/>
  <c r="A146" i="29"/>
  <c r="A147" i="29" s="1"/>
  <c r="A148" i="29" s="1"/>
  <c r="A91" i="29"/>
  <c r="A144" i="4"/>
  <c r="A92" i="22"/>
  <c r="I15" i="22"/>
  <c r="I17" i="22" s="1"/>
  <c r="H16" i="33"/>
  <c r="G14" i="33"/>
  <c r="H15" i="20"/>
  <c r="H17" i="20" s="1"/>
  <c r="A91" i="20"/>
  <c r="A93" i="20" s="1"/>
  <c r="A95" i="20" s="1"/>
  <c r="A97" i="20" s="1"/>
  <c r="A99" i="20" s="1"/>
  <c r="A50" i="20"/>
  <c r="A52" i="20" s="1"/>
  <c r="A120" i="17"/>
  <c r="A122" i="17" s="1"/>
  <c r="A124" i="17" s="1"/>
  <c r="A41" i="31"/>
  <c r="H99" i="25"/>
  <c r="H7" i="25" s="1"/>
  <c r="H13" i="25" s="1"/>
  <c r="G19" i="33" s="1"/>
  <c r="H15" i="23"/>
  <c r="H17" i="23" s="1"/>
  <c r="H17" i="33"/>
  <c r="G15" i="33"/>
  <c r="A94" i="23"/>
  <c r="A96" i="23" s="1"/>
  <c r="A42" i="22"/>
  <c r="A48" i="22" s="1"/>
  <c r="I15" i="21"/>
  <c r="I17" i="21" s="1"/>
  <c r="H15" i="33"/>
  <c r="H14" i="26"/>
  <c r="H16" i="26" s="1"/>
  <c r="G20" i="33"/>
  <c r="A96" i="21"/>
  <c r="H14" i="33"/>
  <c r="I15" i="20"/>
  <c r="I17" i="20" s="1"/>
  <c r="A88" i="18"/>
  <c r="A90" i="18" s="1"/>
  <c r="A92" i="18" s="1"/>
  <c r="A94" i="18" s="1"/>
  <c r="A96" i="18" s="1"/>
  <c r="A98" i="18" s="1"/>
  <c r="I67" i="26"/>
  <c r="I82" i="26" s="1"/>
  <c r="I7" i="26" s="1"/>
  <c r="I12" i="26" s="1"/>
  <c r="A90" i="4"/>
  <c r="A92" i="4" s="1"/>
  <c r="A94" i="4" s="1"/>
  <c r="A96" i="4" s="1"/>
  <c r="I99" i="25"/>
  <c r="I7" i="25" s="1"/>
  <c r="I13" i="25" s="1"/>
  <c r="I15" i="18"/>
  <c r="I17" i="18" s="1"/>
  <c r="H13" i="33"/>
  <c r="F12" i="26"/>
  <c r="F14" i="26" s="1"/>
  <c r="F15" i="25"/>
  <c r="F17" i="25" s="1"/>
  <c r="E19" i="33"/>
  <c r="F13" i="24"/>
  <c r="F15" i="23"/>
  <c r="F17" i="23" s="1"/>
  <c r="E17" i="33"/>
  <c r="E16" i="33"/>
  <c r="F15" i="22"/>
  <c r="F17" i="22" s="1"/>
  <c r="F15" i="21"/>
  <c r="F17" i="21" s="1"/>
  <c r="E15" i="33"/>
  <c r="F15" i="20"/>
  <c r="F17" i="20" s="1"/>
  <c r="E14" i="33"/>
  <c r="F15" i="18"/>
  <c r="F17" i="18" s="1"/>
  <c r="E13" i="33"/>
  <c r="F15" i="17"/>
  <c r="F17" i="17" s="1"/>
  <c r="E12" i="33"/>
  <c r="A82" i="30"/>
  <c r="A84" i="30" s="1"/>
  <c r="A86" i="30" s="1"/>
  <c r="A88" i="30" s="1"/>
  <c r="A90" i="30" s="1"/>
  <c r="A92" i="30" s="1"/>
  <c r="A94" i="30" s="1"/>
  <c r="A96" i="30" s="1"/>
  <c r="A98" i="30" s="1"/>
  <c r="A100" i="30" s="1"/>
  <c r="D45" i="4"/>
  <c r="F45" i="4" s="1"/>
  <c r="H45" i="4" s="1"/>
  <c r="I45" i="4" s="1"/>
  <c r="D44" i="4"/>
  <c r="F44" i="4" s="1"/>
  <c r="H44" i="4" s="1"/>
  <c r="I44" i="4" s="1"/>
  <c r="D43" i="4"/>
  <c r="D39" i="4"/>
  <c r="F39" i="4" s="1"/>
  <c r="H39" i="4" s="1"/>
  <c r="I39" i="4" s="1"/>
  <c r="D38" i="4"/>
  <c r="F38" i="4" s="1"/>
  <c r="H38" i="4" s="1"/>
  <c r="I38" i="4" s="1"/>
  <c r="D37" i="4"/>
  <c r="F37" i="4" s="1"/>
  <c r="H37" i="4" s="1"/>
  <c r="A49" i="32" l="1"/>
  <c r="A94" i="22"/>
  <c r="A92" i="29"/>
  <c r="A93" i="29" s="1"/>
  <c r="A146" i="4"/>
  <c r="A148" i="4" s="1"/>
  <c r="A151" i="4" s="1"/>
  <c r="A96" i="22"/>
  <c r="H15" i="25"/>
  <c r="H17" i="25" s="1"/>
  <c r="A98" i="23"/>
  <c r="A51" i="22"/>
  <c r="A53" i="22" s="1"/>
  <c r="A55" i="22" s="1"/>
  <c r="F43" i="4"/>
  <c r="D74" i="4"/>
  <c r="D70" i="4"/>
  <c r="D80" i="4" s="1"/>
  <c r="D79" i="4" s="1"/>
  <c r="A43" i="31"/>
  <c r="A102" i="30"/>
  <c r="A98" i="4"/>
  <c r="A100" i="4" s="1"/>
  <c r="A102" i="4" s="1"/>
  <c r="A104" i="4" s="1"/>
  <c r="A106" i="4" s="1"/>
  <c r="A108" i="4" s="1"/>
  <c r="A110" i="4" s="1"/>
  <c r="A101" i="20"/>
  <c r="A103" i="20" s="1"/>
  <c r="A105" i="20" s="1"/>
  <c r="I37" i="4"/>
  <c r="H20" i="33"/>
  <c r="I14" i="26"/>
  <c r="I16" i="26" s="1"/>
  <c r="H19" i="33"/>
  <c r="I15" i="25"/>
  <c r="I17" i="25" s="1"/>
  <c r="A98" i="21"/>
  <c r="A100" i="21" s="1"/>
  <c r="E20" i="33"/>
  <c r="F16" i="26"/>
  <c r="F15" i="24"/>
  <c r="F17" i="24" s="1"/>
  <c r="E18" i="33"/>
  <c r="D108" i="4"/>
  <c r="F108" i="4" s="1"/>
  <c r="H108" i="4" s="1"/>
  <c r="I108" i="4" s="1"/>
  <c r="F211" i="4"/>
  <c r="F11" i="4" s="1"/>
  <c r="F155" i="4"/>
  <c r="F8" i="4" s="1"/>
  <c r="F182" i="4"/>
  <c r="F9" i="4" s="1"/>
  <c r="F197" i="4"/>
  <c r="F10" i="4" s="1"/>
  <c r="A98" i="22" l="1"/>
  <c r="A100" i="22" s="1"/>
  <c r="A102" i="22" s="1"/>
  <c r="A104" i="22" s="1"/>
  <c r="A106" i="22" s="1"/>
  <c r="A108" i="22" s="1"/>
  <c r="A110" i="22" s="1"/>
  <c r="A112" i="22" s="1"/>
  <c r="A153" i="4"/>
  <c r="H43" i="4"/>
  <c r="F57" i="4"/>
  <c r="F6" i="4" s="1"/>
  <c r="A100" i="23"/>
  <c r="A102" i="23" s="1"/>
  <c r="A104" i="23" s="1"/>
  <c r="A106" i="23" s="1"/>
  <c r="A102" i="21"/>
  <c r="A104" i="21" s="1"/>
  <c r="A106" i="21" s="1"/>
  <c r="A108" i="21" s="1"/>
  <c r="A110" i="21" s="1"/>
  <c r="A112" i="21" s="1"/>
  <c r="A107" i="20"/>
  <c r="A109" i="20" s="1"/>
  <c r="D73" i="4"/>
  <c r="F73" i="4" s="1"/>
  <c r="D84" i="4"/>
  <c r="D83" i="4" s="1"/>
  <c r="F74" i="4"/>
  <c r="H74" i="4" s="1"/>
  <c r="I74" i="4" s="1"/>
  <c r="A45" i="31"/>
  <c r="A47" i="31" s="1"/>
  <c r="F70" i="4"/>
  <c r="H70" i="4" s="1"/>
  <c r="A49" i="31" l="1"/>
  <c r="H57" i="4"/>
  <c r="H6" i="4" s="1"/>
  <c r="I43" i="4"/>
  <c r="I57" i="4" s="1"/>
  <c r="I6" i="4" s="1"/>
  <c r="A108" i="23"/>
  <c r="A110" i="23" s="1"/>
  <c r="A112" i="23" s="1"/>
  <c r="A114" i="23" s="1"/>
  <c r="F84" i="4"/>
  <c r="H84" i="4" s="1"/>
  <c r="I84" i="4" s="1"/>
  <c r="F80" i="4"/>
  <c r="H80" i="4" s="1"/>
  <c r="I80" i="4" s="1"/>
  <c r="H73" i="4"/>
  <c r="I73" i="4" s="1"/>
  <c r="I70" i="4"/>
  <c r="F79" i="4" l="1"/>
  <c r="F83" i="4"/>
  <c r="H83" i="4" s="1"/>
  <c r="I83" i="4" s="1"/>
  <c r="H79" i="4" l="1"/>
  <c r="H112" i="4" s="1"/>
  <c r="H7" i="4" s="1"/>
  <c r="H13" i="4" s="1"/>
  <c r="F112" i="4"/>
  <c r="F7" i="4" s="1"/>
  <c r="F13" i="4" s="1"/>
  <c r="F15" i="4" s="1"/>
  <c r="F17" i="4" s="1"/>
  <c r="E11" i="33" l="1"/>
  <c r="E26" i="33" s="1"/>
  <c r="E28" i="33" s="1"/>
  <c r="G11" i="33"/>
  <c r="G26" i="33" s="1"/>
  <c r="G28" i="33" s="1"/>
  <c r="H15" i="4"/>
  <c r="H17" i="4" s="1"/>
  <c r="I79" i="4"/>
  <c r="I112" i="4" s="1"/>
  <c r="I7" i="4" s="1"/>
  <c r="I13" i="4" s="1"/>
  <c r="G29" i="33" l="1"/>
  <c r="G31" i="33" s="1"/>
  <c r="E29" i="33"/>
  <c r="E31" i="33" s="1"/>
  <c r="I15" i="4"/>
  <c r="I17" i="4" s="1"/>
  <c r="H11" i="33"/>
  <c r="H26" i="33" s="1"/>
  <c r="H28" i="33" s="1"/>
  <c r="H29" i="33" l="1"/>
  <c r="H31" i="33" s="1"/>
  <c r="A81" i="17"/>
  <c r="A83" i="17" l="1"/>
  <c r="A85" i="17" l="1"/>
  <c r="A87" i="17" s="1"/>
  <c r="A89" i="17" s="1"/>
  <c r="A91" i="17" l="1"/>
  <c r="A98" i="26" l="1"/>
  <c r="A100" i="26" l="1"/>
  <c r="A102" i="26" l="1"/>
  <c r="A104" i="26" l="1"/>
  <c r="A106" i="26"/>
  <c r="A108" i="26" l="1"/>
  <c r="A110" i="26" s="1"/>
  <c r="A119" i="24"/>
  <c r="A121" i="24" s="1"/>
  <c r="A123" i="24" l="1"/>
  <c r="A125" i="24" s="1"/>
  <c r="A127" i="24" l="1"/>
  <c r="A129" i="24" s="1"/>
  <c r="A131" i="24" l="1"/>
  <c r="A133" i="24" l="1"/>
  <c r="A135" i="24" s="1"/>
  <c r="A137"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Iztok Ameršek</author>
  </authors>
  <commentList>
    <comment ref="I37" authorId="0" shapeId="0" xr:uid="{669A98B7-F266-9D4A-90CE-4BFF24EB4415}">
      <text>
        <r>
          <rPr>
            <b/>
            <sz val="10"/>
            <color rgb="FF000000"/>
            <rFont val="Tahoma"/>
            <family val="2"/>
          </rPr>
          <t>Iztok Ameršek:</t>
        </r>
        <r>
          <rPr>
            <sz val="10"/>
            <color rgb="FF000000"/>
            <rFont val="Tahoma"/>
            <family val="2"/>
          </rPr>
          <t xml:space="preserve">
</t>
        </r>
        <r>
          <rPr>
            <sz val="10"/>
            <color rgb="FF000000"/>
            <rFont val="Tahoma"/>
            <family val="2"/>
          </rPr>
          <t>Združena postavka</t>
        </r>
      </text>
    </comment>
  </commentList>
</comments>
</file>

<file path=xl/sharedStrings.xml><?xml version="1.0" encoding="utf-8"?>
<sst xmlns="http://schemas.openxmlformats.org/spreadsheetml/2006/main" count="2749" uniqueCount="488">
  <si>
    <t>kom</t>
  </si>
  <si>
    <t>m3</t>
  </si>
  <si>
    <t>m2</t>
  </si>
  <si>
    <t>m'</t>
  </si>
  <si>
    <t>m</t>
  </si>
  <si>
    <t>kpl</t>
  </si>
  <si>
    <t>PREDDELA</t>
  </si>
  <si>
    <t>ZEMELJSKA DELA</t>
  </si>
  <si>
    <t>kos</t>
  </si>
  <si>
    <t>kpl.</t>
  </si>
  <si>
    <t>OBJEKT:</t>
  </si>
  <si>
    <t>Poz.</t>
  </si>
  <si>
    <t>Opis</t>
  </si>
  <si>
    <t>CESTARSKA DELA</t>
  </si>
  <si>
    <t>KANALIZACIJSKA DELA</t>
  </si>
  <si>
    <t>ZAKLJUČNA in OSTALA DELA</t>
  </si>
  <si>
    <t xml:space="preserve">NAVEZAVA HIŠNIH PRIKLJUČKOV </t>
  </si>
  <si>
    <t>SKUPAJ NETO VREDNOST DEL brez DDV</t>
  </si>
  <si>
    <t>DDV 22%</t>
  </si>
  <si>
    <t>SKUPAJ BRUTO VREDNOST DEL z DDV 22%</t>
  </si>
  <si>
    <t>št.</t>
  </si>
  <si>
    <t>opis dela</t>
  </si>
  <si>
    <t>mer.
en.</t>
  </si>
  <si>
    <t>količina</t>
  </si>
  <si>
    <t>cena za
enoto (€)</t>
  </si>
  <si>
    <t>skupaj (€)</t>
  </si>
  <si>
    <t>1.1</t>
  </si>
  <si>
    <t>Zakoličba trase projektirane kanalizacije z višinsko navezavo in zavarovanjem zakoličbe</t>
  </si>
  <si>
    <t>m1</t>
  </si>
  <si>
    <t>Izdelava, postavitev in demontaža  gradbenih profilov - RJ z označitvijo višin.</t>
  </si>
  <si>
    <t>Izvedba križanj z obstoječimi komunalnimi vodi in zaščita vodov skladno s soglasji vključno z obnovo opozorilnih trakov</t>
  </si>
  <si>
    <t xml:space="preserve">- vodovod </t>
  </si>
  <si>
    <t>- elektronske komunikacije</t>
  </si>
  <si>
    <t>- elektrika</t>
  </si>
  <si>
    <t>Nadzor upravljalca vodov med izvedbo križanj z obstoječimi komunalnimi vodi</t>
  </si>
  <si>
    <t>Katastrski posnetek križanj in vnos v GIS</t>
  </si>
  <si>
    <t xml:space="preserve">Pridobitev dovoljenja za delno cestno zaporo z ureditvijo prometnega režima v času gradnje in z obvestili, zavarovanjem gradbene jame in gradbišča ter postavitev prometne signalizacije. </t>
  </si>
  <si>
    <t>Po končanih delih je potrebno prometno signalizacijo odstraniti in prometni režim vspostaviti v prvotno stanje. Dolžina gradbišča je enaka dolžini kanala.</t>
  </si>
  <si>
    <t>Vzpostavitev porušenih mejnikov in gedetskih točk po končanih delih, ki so direktno na trasi fekalnega kanala - ocena. Obračun po dejanskih količinah. Obračunu je potrebno predložiti slikovni material ustrezno datumsko in vsebinsko opremljen in sicer za stanje pred izvedbo projekta in za stanje po izvedbi projekta.</t>
  </si>
  <si>
    <t>Stroški vzdrževanja cestišča v času gradnje: polivanje proti prašenju, planiranje posedkov in jam ter vzdrževanje dovozov za stanovalce v fazi gradnje pred asfaltiranjem</t>
  </si>
  <si>
    <t>skupaj preddela</t>
  </si>
  <si>
    <t>€</t>
  </si>
  <si>
    <t xml:space="preserve">Odriv humusa v debelini 20 cm na gradbiščno deponijo za kasnejšo uporabo. </t>
  </si>
  <si>
    <t>globina 0 - 2 m - III.-IV. ktg</t>
  </si>
  <si>
    <t>strojno</t>
  </si>
  <si>
    <t>ročno</t>
  </si>
  <si>
    <t>globina 2 - 4 m - III.-IV. ktg</t>
  </si>
  <si>
    <t>Opaženje gradbene jame z dvostranskimi vlečenimi montažnimi opaži</t>
  </si>
  <si>
    <t xml:space="preserve">Ročno planiranje dna gradbene jame </t>
  </si>
  <si>
    <t>Nabava, dobava razgrinjanje in utrjevanje  peščene posteljice  v projektiranem padcu po dnu jarka.</t>
  </si>
  <si>
    <t>Strojno zasipavanje preostalega dela jarka V OBMOČJU POVOZNIH POVRŠIN, z izkopanim presejanim materialom - gramoz od izkopa obst. tampona ali drug primeren izkopni material, strojno nabijanje v plasteh po 20cm, do nosilnosti Ev2&gt;60MPa na planumu tampona v debelini 50cm do višine 50cm pod koto asfalta, kot planum tampona. Ustreznost uporabe izkopanega materiala odobri geomehanski nadzor.</t>
  </si>
  <si>
    <t>Zasip preostalega dela jarka, revizijskih jaškov in gradbenih jam za podvrtavanje z materialom od izkopa, ter komprimiranje v plasteh po 20cm, IZVEN POVOZNIH POVRŠIN.</t>
  </si>
  <si>
    <t>Dobava in polaganje opozorilnega traku "KANALIZACIJA" 30 cm nad temenom kanala; dodatek 3% za vijuganje</t>
  </si>
  <si>
    <t>Humuziranje po končanih delih z dorivom s predhodno odstranjenim humusom v deb. 20 cm.</t>
  </si>
  <si>
    <t>Zatravitev humuziranih površin s travnim semenom ob dodajanju umetnega gnojila.</t>
  </si>
  <si>
    <t>ur</t>
  </si>
  <si>
    <t>Dobava in vgradnja kanalizacijskih cevi PVC-UK DN250 SN8, za ureditev propustov, ter zaščita obstoječih vodov.</t>
  </si>
  <si>
    <t>Izdelava jaška BC fi 60 za propust - vtok iz mulde, z izdelavo prebojev, vgradnjo muldne LŽ rešetke 40 T in obbetoniranjem. Upoštevani so samo tisti obstoječi jaški, ki bodo zaradi gradnje rušeni in bo potrebna ponovna postavitev. Pri obračunu količin predložiti slikovni material, ustrezno datumsko in vsebinsko opremljen za stanje pred izvedbo projekta in za stanje po gradnji.</t>
  </si>
  <si>
    <t>Dovoz manjkajoče zemljine, ki jo pridobi izvajalec sam: Strojno nakladanje ob izkopu, transport izkopnega materiala na na gradbišče iz lokacije v oddaljenosti do 20km, razkladanje in razgrinjanje.</t>
  </si>
  <si>
    <t>skupaj zemeljska dela</t>
  </si>
  <si>
    <t>cestarska dela v območju  kanalizacije</t>
  </si>
  <si>
    <t>OPOMBA:</t>
  </si>
  <si>
    <t>Rezanje asfalta, vštet 2. rez pred asfaltiranjem</t>
  </si>
  <si>
    <t>Dobava in vgrajevanje tamponskega materiala (TP32) 40 cm v cestno telo vključno z valjanjem  do predpisane zbitosti min. 95% po Proctorju (1,2 Mpa).</t>
  </si>
  <si>
    <t>Valjanje in planiranje planuma ceste ter fina priprava pred asfaltiranjem, z zaklinjanjem tampona.</t>
  </si>
  <si>
    <t>Izvedba meritev nosilnosti in gostote na planumu utrjene plasti po standardnem Proctorjevem preizkusu (min. vrednosti 92%) (velja za posteljico in zasip v coni cevi - glej teh. poročilo)</t>
  </si>
  <si>
    <t>št. mer.</t>
  </si>
  <si>
    <r>
      <t>Pobrizg podlage pred asfaltiranjem z bitumensko emulzijo 0.4 kg/m</t>
    </r>
    <r>
      <rPr>
        <sz val="10"/>
        <rFont val="Calibri"/>
        <family val="2"/>
        <charset val="238"/>
      </rPr>
      <t>²</t>
    </r>
    <r>
      <rPr>
        <sz val="10"/>
        <rFont val="Arial"/>
        <family val="2"/>
      </rPr>
      <t>.</t>
    </r>
  </si>
  <si>
    <t>Ureditev bankin, širine do 50 cm. Upoštevane so samo tiste bankine, ki so obstajale pred izvedbo projekta in so ob izvedbi gradbenih del porušene. Pri obračunu količin predložiti slikovni material, ustrezno datumsko in vsebinsko opremljen za stanje pred izvedbo projekta in za stanje po gradnji.</t>
  </si>
  <si>
    <t>Obnova linijske in prometne signalizacije. Upoštevana je samo tista prometna signalizacija, ki je obstajala pred izvedbo projekta in je ob izvedbi gradbenih del porušena. Pri obračunu količin predložiti slikovni material, ustrezno datumsko in vsebinsko opremljen za stanje pred izvedbo projekta in za stanje po gradnji.</t>
  </si>
  <si>
    <t>Rušenje cestnih robnikov z odvozom na stalno gradbeno deponijo- upoštevati je stroške deponije in taks za deponiranje.  Upoštevani so samo tisti cestni robniki, ki so obstajali pred izvedbo projekta inso ob izvedbi gradbenih del porušeni. Pri obračunu količin predložiti slikovni material, ustrezno datumsko in vsebinsko opremljen za stanje pred izvedbo projekta in za stanje po gradnji.</t>
  </si>
  <si>
    <t>Dobava in vgrajevanje cestnih robnikov 15/25/100 cm. Izvedba po zahtevi upravljalca ceste ali zaradi rušitev na parceli v zasebni lasti. Upoštevani so samo tisti cestni robniki, ki so obstajali pred izvedbo projekta inso ob izvedbi gradbenih del porušeni. Pri obračunu količin predložiti slikovni material, ustrezno datumsko in vsebinsko opremljen za stanje pred izvedbo projekta in za stanje po gradnji.</t>
  </si>
  <si>
    <t>skupaj cestarska dela dela</t>
  </si>
  <si>
    <t xml:space="preserve">OPOMBA: Za vse postavke, ki zajemajo material velja, da je potrebno v ceni za enoto vkalkulirati nabavno ceno, prevoz, razkladanje, prenos do mesta vgraditve ter vgrajevanje ali polaganje.
</t>
  </si>
  <si>
    <t>Dobava in polaganje visokoobremenitvenih polnostenskih kanalizacijskih cevi PVC-UK, temenske togosti min. SN 10, v projektiranih padcih in ravnih odsekih od jaška do jaška v predhodno profilirano peščeno ali betonsko posteljico. Cevi zunaj  in znotraj gladke, izvedene po standardu SIST EN 13476-1. Stiki se tesnijo s spojno integriranimi gumi tesnili oziroma spojkami.</t>
  </si>
  <si>
    <t>Rušenje in ponovna izdelava požiralnikov - peskolov z vsemi deli in navezavo na obstoječo kanalizacijo z povozno LTŽ rešetko 400 kN. Upoštevani so samo tisti požiralniki - peskolovi, ki so obstajali pred izvedbo projekta in so ob izvedbi gradbenih del porušeni. Pri obračunu količin predložiti slikovni material, ustrezno datumsko in vsebinsko opremljen za stanje pred izvedbo projekta in za stanje po gradnji.</t>
  </si>
  <si>
    <t>Navezava na obstoječi revizijski jašek brez vpada; kronsko vrtanje - vstopna tesnila, vključno z vsemi deli.</t>
  </si>
  <si>
    <t>skupaj kanalizacijska dela</t>
  </si>
  <si>
    <t xml:space="preserve">Izvajanje nadzora geologa - geomehanika nad izgradnjo v času izkopa gr. jame. </t>
  </si>
  <si>
    <t xml:space="preserve">Preizkus vodotesnosti kanala  </t>
  </si>
  <si>
    <t>Preizkus vodotesnosti revizijskih jaškov</t>
  </si>
  <si>
    <t>Snemanje kanala s kamero (upravljavec javne kanalizacije)</t>
  </si>
  <si>
    <t>skupaj  zaključna in ostala dela</t>
  </si>
  <si>
    <t>Gradbena dela</t>
  </si>
  <si>
    <t>dolžina HP do 6 m</t>
  </si>
  <si>
    <t>Montažna dela in material</t>
  </si>
  <si>
    <t>Dobava in montaža in vgrajevanje kanalizacijskih rebrastih PVC cevi DN 160 mm dolžine 6,00 m, spojkami in tesnili, dobava in polaganje fazonskega kolena 45 stopinj za hišni priključek in priključnega jaška globine do 1,5 m s tovarniško izdelanim odcepom in obdelanim dnom (mulda), ter s tipskim  ltž pokrovom 5kN v zelenicah oz 400 kN v prometnih površinah</t>
  </si>
  <si>
    <t>skupaj navezava hišnih priključkov</t>
  </si>
  <si>
    <t>1.2</t>
  </si>
  <si>
    <t>1.6</t>
  </si>
  <si>
    <t>1.7</t>
  </si>
  <si>
    <t>1.8</t>
  </si>
  <si>
    <t>DDV  22%</t>
  </si>
  <si>
    <t xml:space="preserve">SKUPAJ VREDNOST DEL </t>
  </si>
  <si>
    <t>Izdelava proviziranih dostopov do objektov preko izkopanih jarkov za pešce iz plohov debeline 5cm z ograjo</t>
  </si>
  <si>
    <t>Dobava in vgradnja LTŽ muldne rešetke 40 T. Upoštevane so samo tiste muldne rešetke, ki bodo zaradi gradnje rušene in bo potrebna ponovna postavitev. Pri obračunu količin predložiti slikovni material, ustrezno datumsko in vsebinsko opremljen za stanje pred izvedbo projekta in za stanje po gradnji.</t>
  </si>
  <si>
    <t>Kanalizacijski sistem za odvajanje odpadne vode dela naselja Drenov Grič in Lesno Brdo</t>
  </si>
  <si>
    <t>- javna razsvetljava</t>
  </si>
  <si>
    <t xml:space="preserve">OPOMBA: Za vse postavke, ki zajemajo material velja, da je potrebno v ceni za enoto vkalkulirati nabavno ceno, prevoz, razkladanje, prenos do mesta vgraditve.
</t>
  </si>
  <si>
    <t>OPOMBA: Količine izkopov in zasipov so prikaz v raščenem terenu. Pri tem je upoštevati faktor razrahljivosti glede na ktg. zemljine.</t>
  </si>
  <si>
    <t>globina 0 - 2 m - II.-IV. ktg</t>
  </si>
  <si>
    <t>globina 2 - 4 m - II.-IV. ktg</t>
  </si>
  <si>
    <t>Strojni izkop jarka v terenu II.-IV. kategorije, širine dna do 2 m, z odmetom na rob gr. jame za poznejši zasip.</t>
  </si>
  <si>
    <t>Dobava in zasip cevi, v coni cevovoda s pripeljanim drobljencem zrnavosti do 0 - 16 mm, v sloju vsaj 15 cm nad temenom cevi z utrjevanjem do predpisane zbitosti (92 - 98 % SSP)</t>
  </si>
  <si>
    <t>Črpanje vode iz gradbene jame - se obračuna po dejanski potrebi</t>
  </si>
  <si>
    <t xml:space="preserve">Dobava in vgrajevanje nosilnega sloja bitugramoz v debelini 6 cm, (AC 22 base B 50/70 A3).  Za lokalne ceste, Izvedba po zahtevi upravljalca ceste.  </t>
  </si>
  <si>
    <t xml:space="preserve">Dobava in vgrajevanje nosilnega sloja bitugramoz v debelini 8 cm, (AC 22 base B 50/70 A3). Za regionalne ceste.  Izvedba po zahtevi upravljalca ceste.  </t>
  </si>
  <si>
    <t>DN 160</t>
  </si>
  <si>
    <t>DN 200</t>
  </si>
  <si>
    <t>DN 250</t>
  </si>
  <si>
    <t>DN 1000/160 - 1,5 m  - 2 m</t>
  </si>
  <si>
    <t>DN 800/160 do 1,5 m</t>
  </si>
  <si>
    <t>Dodatna obdelava revizijskih jaškov na območju poplav. Doplačilo za nabavo, dobavo in montažo vodotesnimh pokrovov premera 600 mm za prometno obtežbo - D400.  Ter izvedba vodotesne razbremenilne plošče in obroča proti vzgonu jaška. Volumen obtebe se določi za vsak jašek posebej.</t>
  </si>
  <si>
    <t>Izkop jarka širine dna 1,0 m in povprečne globine do 2,5 m v terenu III. kategorije z odlaganjem materiala ob robu izkopa, z odvozom odvečnega materiala na stalno deponijo, z rušenjem manjših vrtnih objektov in ograj ter vzpostavitvijo v prvotno stanje, z zasipavanjem z izkopanim materialom in utrjevanjem, z dobavo, nasipanjem in utrjevanjem peščene posteljice iz 2x sejanega peska ter obsipa in zasipa cone cevi do višine 30 cm nad temenom z enakim materialom  (vključno z dobavo in utrjevanjem, skupaj 0,3 m2/m1). Cena ne vključuje hišnih črpališč ali jaškov na zasebnih zemljiščih.</t>
  </si>
  <si>
    <t>DN 1000/200 - 1,5 m  - 2 m</t>
  </si>
  <si>
    <t>DN 1000/200 - 2,0 m  - 2,5 m</t>
  </si>
  <si>
    <t>DN 1000/200 - 2,5 m  - 3,0 m</t>
  </si>
  <si>
    <t>DN 1000/200 - 3,0 m  - 3,5 m</t>
  </si>
  <si>
    <t>DN 800/200 do 1,5 m</t>
  </si>
  <si>
    <t>Fekalni kanal LB - K2 (odsek v dolžini  57,73 m')</t>
  </si>
  <si>
    <t>Fekalni kanal LB - K1 (odsek v dolžini  616,51 m')</t>
  </si>
  <si>
    <t>Fekalni kanal LB-K1(odsek v dolžini  616,51 m')</t>
  </si>
  <si>
    <t>Dodatna obdelava revizijskih jaškov na območju poplav. Doplačilo za nabavo, dobavo in montažo vodotesnimh pokrovov premera 600 mm za prometno obtežbo - D400.  Ter izvedba vodotesne razbremenilne plošče in obroča proti vzgonu jaška. Volumen obtežbe se določi za vsak jašek posebej.</t>
  </si>
  <si>
    <t xml:space="preserve">dolžina trase v cesti </t>
  </si>
  <si>
    <t>Izkop jarka v terenu II.-IV. kategorije, širine dna do 1 m, z nakladanjem in odvozom izkopanega materiala na začasno - stalno deponijo  z upoštevanjem stroškov deponije in plačilom taks za deponiranje.</t>
  </si>
  <si>
    <t>Fekalni kanal LB - K3 (odsek v dolžini  93,60 m')</t>
  </si>
  <si>
    <t>Fekalni kanal LB-K3 (odsek v dolžini  93,6 m')</t>
  </si>
  <si>
    <t>dolžina trase v cesti kjer je predvidena rušitev celotne ceste v širini do 3,00 m'</t>
  </si>
  <si>
    <t>dolžina trase v cesti z rezanjem pasu do 3 m' enostransko</t>
  </si>
  <si>
    <t>dolžina trase v cesti z rezanjem pasu  enostransko</t>
  </si>
  <si>
    <t>DN 800/160 - 1,5 m  - 2 m</t>
  </si>
  <si>
    <t>Dobava, razprostiranje in strojno utrjevanje tamponskega materiala (drobljenec frakcije 0–32 mm ali 0–63 mm) v debelini 15–20 cm na ustrezno pripravljen teren, vključno s profiliranjem vozišča za odvodnjavanje. Upoštevano je izravnavanje in zbitje podlage ter končno valjanje do dosežene nosilnosti.</t>
  </si>
  <si>
    <t>Fekalni kanal LB - K5 (odsek v dolžini  48,11 m')</t>
  </si>
  <si>
    <t>Fekalni kanal LB-K5 (odsek v dolžini  48,11 m')</t>
  </si>
  <si>
    <t>dolžina trase v cesti z rezanjem pasu - enostransko</t>
  </si>
  <si>
    <t>dolžina trase v cesti kjer je predvidena rušitev celotne ceste v širini do 3,00 m</t>
  </si>
  <si>
    <t>dolžina trase v cesti z rezanjem pasu -enostransko</t>
  </si>
  <si>
    <t>Fekalni kanal DG - K1 (odsek v dolžini  403,81 m')</t>
  </si>
  <si>
    <t>dolžina trase v cesti z enostranskim rezanjem asfalta</t>
  </si>
  <si>
    <t>DN 800/200 - 2 m  - 2,5 m</t>
  </si>
  <si>
    <t>DN 800/200 - 1,5 m  - 2 m</t>
  </si>
  <si>
    <t>Fekalni kanal LB - K6 (odsek v dolžini  912,34 m')</t>
  </si>
  <si>
    <t>Fekalni kanal LB-K6(odsek v dolžini  912,34 m')</t>
  </si>
  <si>
    <t>DN 800/200   1,5 m -2,0 m</t>
  </si>
  <si>
    <t>DN 800/200   2,0 m -2,5 m</t>
  </si>
  <si>
    <t>DN 1000/200 - do 1,5m</t>
  </si>
  <si>
    <t>Fekalni kanal LB - K7 (odsek v dolžini  165,66 m')</t>
  </si>
  <si>
    <t>Fekalni kanal LB-K7 (odsek v dolžini  165,66 m')</t>
  </si>
  <si>
    <t>Odstranitev obstoječe betonske kanalete za odtok padavinske vode ter odvoz na deponijo - upoštevati je stroške deponije in taks za deponiranje. . Pri obračunu količin predložiti slikovni material, ustrezno datumsko in vsebinsko opremljen za stanje pred izvedbo projekta in za stanje po gradnji.</t>
  </si>
  <si>
    <t>Dobava in vgradnja kanalete za odvodnjavanje padavinskih vod ob lokalni cesti, z izkopom, posteljico, betoniranjem in zaključnim profiliranjem bankine/vozišča. Upoštevani so samo tisti odsekii, ki bodo zaradi gradnje rušeni in bo potrebna ponovna postavitev.</t>
  </si>
  <si>
    <t>dolžina trase v cesti z rezanjem pasu do - enostransko</t>
  </si>
  <si>
    <t>Fekalni kanal LB - K8 (odsek v dolžini  71,26 m')</t>
  </si>
  <si>
    <t>dolžina trase v cesti kjer je predvidena rušitev celotne ceste v širini do 3,30 m'</t>
  </si>
  <si>
    <t>Fekalni kanal LB - K9 (odsek v dolžini  86,44 m')</t>
  </si>
  <si>
    <t>Fekalni kanal LB-K9 (odsek v dolžini  86,44 m')</t>
  </si>
  <si>
    <t xml:space="preserve">OCENA VREDNOSTI -  REKAPITULACIJA </t>
  </si>
  <si>
    <t>1.3</t>
  </si>
  <si>
    <t>1.5</t>
  </si>
  <si>
    <t>1.9</t>
  </si>
  <si>
    <t>Valjanje in planiranje tampona ter fina priprava.</t>
  </si>
  <si>
    <t>Doplačilo za izvedbo jaška s kaskado, dodatnim kolenom ter izvedbo kaskadnega vtoka, za jaške katerih vtok je 0,5 m višji od iztoka.</t>
  </si>
  <si>
    <t>DN 1000/250 - do 1,5m</t>
  </si>
  <si>
    <t>DN 1000/250 - 1,5 m  - 2 m</t>
  </si>
  <si>
    <t>DN 800/250 do 1,5 m</t>
  </si>
  <si>
    <t>Tlačni kanal PE100 od Č1 do ČN (odsek v dolžini  428,87 m')</t>
  </si>
  <si>
    <t>Opomba: Deloma so zaključna in ostala dela upoštevana že pri LB_K1</t>
  </si>
  <si>
    <t>Tlačni kanal PE100 od ČN do iztoka v vodotok (odsek v dolžini  545,89 m')</t>
  </si>
  <si>
    <t>OPOMBA: Tlačni vod Č1_ČN se polaga v jarek kanala LB_K1, jarek kanala LB_K9 ter jarek Č1_ČN . Izkopi so zato v pretežni meri upoštevani  tam. V tem zavihku se upošteva manjkajoči odsek v dolžini 
24,5 m, kjer tlačni vod poteka samostojno.  Izkopi se obračunajo na odseku od Č1 do iztoka v vodotok v dolžini 17,81 m. Količine zasipov cevi (posteljica, obsutje) se obračuna v celotni dolžini.</t>
  </si>
  <si>
    <t xml:space="preserve">OPOMBA: Tlačni vod Č1_ČN se polaga v jarek kanala LB_K1 ter jarek kanala LB_K9. Izkopi so zato v pretežni meri cestarska dela upoštevana  tam. V tem zavihku se upošteva manjkajoči odsek v dolžini 
17,815 m, kjer tlačni vod poteka samostojno. </t>
  </si>
  <si>
    <t>PE100 SN10 DN90</t>
  </si>
  <si>
    <t>Dobava in vgradnja tlačnega kanalizacijskega voda PE100 DN90 z varjenjem, brez izkopa/zasipa.</t>
  </si>
  <si>
    <t>Dobava, transport in vgradnja lomljenega kamna frakcije 30–60 cm za izvedbo skalometa ob vodotoku, vključno s planiranjem brežine, pripravo terena, ročnim in strojnih zlaganjem ter utrjevanjem. Upoštevana so vsa pomožna dela in prenosi do mesta vgradnje.</t>
  </si>
  <si>
    <t>Gradnja betonske iztočne kanalizacijske glave za cev DN250 dimenzij 1,5 × 0,7 × 0,7 m iz armiranega betona C25/30, vključno z opažem, armaturo, betoniranjem, izdelavo odprtine za cev DN250 in končno obdelavo površine. Cena vključuje vsa pomožna dela, opaž in opažne nosilce, tesnjenje cevi ter transport in montažo.</t>
  </si>
  <si>
    <t>1.10</t>
  </si>
  <si>
    <t>1.11</t>
  </si>
  <si>
    <t>ELEKTRIČNE INSTALACIJE IN ELEKTRIČNA OPREMA</t>
  </si>
  <si>
    <t>Splošne opombe:</t>
  </si>
  <si>
    <t>1.</t>
  </si>
  <si>
    <t>Ponudnik-izvajalec del mora pred začetkom del pregledati vso projektno dokumentacijo.</t>
  </si>
  <si>
    <t>2.</t>
  </si>
  <si>
    <t>Za vse nejasnosti ali variantne rešitve se mora obvezno posvetovati z odgovornim projektantom oziroma investitorjem. </t>
  </si>
  <si>
    <t>3.</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</si>
  <si>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t>
  </si>
  <si>
    <t>4.</t>
  </si>
  <si>
    <t>Načrte in detajle izvajalec predhodno natančno pregleda in v primeru nejasnosti in na eventuelne  pomanjkljivosti, kot elektro strokovnjak opozori projektanta. </t>
  </si>
  <si>
    <t>5.</t>
  </si>
  <si>
    <t>Dobava  in montaža (vsebuje tudi drobni montažni material).</t>
  </si>
  <si>
    <t>6.</t>
  </si>
  <si>
    <t>Vsa dela morajo biti izvedena kvalitetno, iz materialov z zahtevanimi lastnostmi, z atesti.</t>
  </si>
  <si>
    <t>7.</t>
  </si>
  <si>
    <t>Vsaka opisana pozicija je mišljena kompletno z  vsemi deli, materialom in transporti za vgrajen oz. montiran izdelek.</t>
  </si>
  <si>
    <t>8.</t>
  </si>
  <si>
    <t>Vsak izvajalec mora po končani svoji fazi očistiti in odstraniti vse odpadke z odvozom na komunalno deponijo, s plačilom vseh stroškov za koriščenje deponije.</t>
  </si>
  <si>
    <t>9.</t>
  </si>
  <si>
    <t>Izvajalec je dolžan izvesti vsa pripravljalna dela, organizacijo gradbišča, ustrezno varnost in zaščito gradbišča!</t>
  </si>
  <si>
    <t>10.</t>
  </si>
  <si>
    <t>Vse mere in detajle je potrebno preveriti na licu mesta.</t>
  </si>
  <si>
    <t>Zap. št.</t>
  </si>
  <si>
    <t>Opis postavke</t>
  </si>
  <si>
    <t>Enota</t>
  </si>
  <si>
    <t>Količina</t>
  </si>
  <si>
    <t>Cena (€)</t>
  </si>
  <si>
    <t>Skupaj (€)</t>
  </si>
  <si>
    <t>STIKALNI BLOKI</t>
  </si>
  <si>
    <t>Dobava in montaža prostostoječe krmilne omare čistilne naprave (RČN), komplet z elektro in programsko opremo:</t>
  </si>
  <si>
    <r>
      <t xml:space="preserve">Omarica prostostoječa na podstavku dimenzij 1080X590X320, komplet s streho, ključavnico, podstavkom za postavitev omarice in dovod kablov, temeljno ploščo, antihidroskopskim polnilom (npr. Elsta Mosdorfer) - </t>
    </r>
    <r>
      <rPr>
        <b/>
        <sz val="9"/>
        <rFont val="Arial"/>
        <family val="2"/>
      </rPr>
      <t>glej opombo 1</t>
    </r>
  </si>
  <si>
    <r>
      <rPr>
        <sz val="9"/>
        <rFont val="Arial"/>
        <family val="2"/>
      </rPr>
      <t xml:space="preserve">Opomba 1: </t>
    </r>
    <r>
      <rPr>
        <i/>
        <sz val="9"/>
        <rFont val="Arial"/>
        <family val="2"/>
      </rPr>
      <t>pred nabavo je potrebno preveriti predvideno velikost omaric glede na velikost ponujenih elementov</t>
    </r>
  </si>
  <si>
    <t>Glavno stikalo, 1-0-2, 2x4P, 63A za montažo na letev, komplet z ročko za posluževanje (rdeča na rumeni podlagi)</t>
  </si>
  <si>
    <t>Varovalčni tripolni ločilnik NV, 160A, tip 00</t>
  </si>
  <si>
    <t>Varovalke NV</t>
  </si>
  <si>
    <t>Vtikač (L1-3,N,PE), 400V, 32A</t>
  </si>
  <si>
    <t xml:space="preserve">Nična, zaščitna, izenačevalna zbiralnica,vrstne sponke, kanali, napisne ploščice, drobni in vezni material, montaža </t>
  </si>
  <si>
    <t>skupaj - stikalni bloki</t>
  </si>
  <si>
    <t>Omarica za R-ČN se montira ob PSPMO, povezovalni kabli potekajo skozi podstavek.</t>
  </si>
  <si>
    <t xml:space="preserve"> </t>
  </si>
  <si>
    <t>Elektro oprema za krmilno omarico R-ČRP 1 in 2:</t>
  </si>
  <si>
    <r>
      <rPr>
        <sz val="9"/>
        <rFont val="Arial"/>
        <family val="2"/>
      </rPr>
      <t xml:space="preserve">Omarica prostostoječa na podstavku dimenzij 1080X880X320, komplet s streho, ključavnico, podstavkom za postavitev omarice in dovod kablov, temeljno ploščo, antihidroskopskim polnilom (npr. Elsta Mosdorfer) - </t>
    </r>
    <r>
      <rPr>
        <b/>
        <sz val="9"/>
        <rFont val="Arial"/>
        <family val="2"/>
      </rPr>
      <t>glej opombo 1</t>
    </r>
  </si>
  <si>
    <r>
      <rPr>
        <sz val="9"/>
        <rFont val="Arial"/>
        <family val="2"/>
      </rPr>
      <t xml:space="preserve">Opomba 2: </t>
    </r>
    <r>
      <rPr>
        <i/>
        <sz val="9"/>
        <rFont val="Arial"/>
        <family val="2"/>
      </rPr>
      <t>električna oprema npr. Schrack, PLC npr. Simens</t>
    </r>
  </si>
  <si>
    <t>Glavno stikalo, 1-0-2, 2x4P, 40A za montažo na letev, komplet z ročko za posluževanje (rdeča na rumeni podlagi)</t>
  </si>
  <si>
    <t xml:space="preserve">Prenapetostna zaščita, 40/320, za TN-S 4+0, z indikacijo napake, s pomožnim kontaktom za indikacijo napake in možnostjo menjave posameznega modula </t>
  </si>
  <si>
    <t>Svetilka linijska LED za razdelilnike s stikalom 15W/230V</t>
  </si>
  <si>
    <t>Grelec notranjosti za razdelilnike 100W/230VAC</t>
  </si>
  <si>
    <t>Termostat notranji 4A/230VAC</t>
  </si>
  <si>
    <t>Vtičnica (L,N,PE), 230V, 16A, za montažo na letev</t>
  </si>
  <si>
    <t>Nadzorni modul faz, 3 fazni, relejski izhod, preklopni kontakt</t>
  </si>
  <si>
    <t>Usmernik 230V/24VDC, 5A</t>
  </si>
  <si>
    <t>Inštalacijski odklopnik 10kA, do 20A,1p,C</t>
  </si>
  <si>
    <t>Inštalacijski odklopnik 10kA, do 25A,3p,C</t>
  </si>
  <si>
    <t>Motorsko zaščitno stikalo do 10A / 3P</t>
  </si>
  <si>
    <t>Preklopno stikalo 2-0-1, 10A,230V, enopolno</t>
  </si>
  <si>
    <t>Preklopno stikalo 0-1, 10A,230V, dvopolno</t>
  </si>
  <si>
    <t>Signalna svetilka</t>
  </si>
  <si>
    <t>Prenapetostna zaščita sonde
npr.: PZE-S24-3</t>
  </si>
  <si>
    <t>Nivojska sonda in plovna stikala so del tehnološke opreme (samo vgradnja, dobava v popisu opreme)</t>
  </si>
  <si>
    <t>PLC oprema sestavljena iz napajalnika, CPU enote, vhodno/izhodnih modulov, GPRS router z anteno, monitor (npr.: Siemens, sistem S7-1200), 
- usmernik 230VAC/24VDC - 1 kos
- UPS 24VDC, baterijski modul - 1 kos
- krmilnik s procesno enoto - 1 kos
- modul 8x digitalni vhod - 2 kos
- modul 6x digitalni izhod - 1 kos
- modul digitalni vhod 4-20mA  - 1 kos 
- komunikacijski procesor GSM/GPRS - 1 kos
- antena - 1 kos 
- izdelava vezalne sheme PLC krmilnika</t>
  </si>
  <si>
    <t>Programska oprema</t>
  </si>
  <si>
    <t>Izdelava aplikacije za PLC</t>
  </si>
  <si>
    <t>Vključitev na centralni nadzorni sistem (SCADA)</t>
  </si>
  <si>
    <t>Testiranje krmilne omare, nastavitev parametrov po zahtevah projektanta tehnologije</t>
  </si>
  <si>
    <t>Skupaj - stikalni blok R-ČRP</t>
  </si>
  <si>
    <t>Omarica za R-ČN se montira ob črpališču, povezovalni kabli potekajo skozi podstavek.</t>
  </si>
  <si>
    <t>Skupaj - stikalni bloki</t>
  </si>
  <si>
    <t>PRIKLJUČITEV TEHNOLOŠKE OPREME</t>
  </si>
  <si>
    <t>Montaža in priklop opreme, zajete v tehnološkem delu (črpalke, grablje, sonde, merilnike)</t>
  </si>
  <si>
    <t>skupaj - priključitev tehnološke opreme</t>
  </si>
  <si>
    <t>POLOŽITVENI MATERIAL</t>
  </si>
  <si>
    <t>Kabli so položeni deloma v zaščitnih ceveh in v zemljo /izkop zajet v gradbenem delu/, deloma pa v ceveh do motorjev črpalk in merilcev nivoja.
Črpalke in nivojska avtomatika so tovarniško opremljeni s kabli primernih dolžin.</t>
  </si>
  <si>
    <t>Kabel NYY-J; 5x10mm2</t>
  </si>
  <si>
    <t>Kabel NYY-J; 5x6mm2</t>
  </si>
  <si>
    <t>Kabel NYY-J; 5x2,5mm2</t>
  </si>
  <si>
    <t>Kabel NYY-J; 4x2,5mm2</t>
  </si>
  <si>
    <t>H07V-K 10-16 mm2</t>
  </si>
  <si>
    <t>RF valjanec 30x3,5mm v temeljih, okoli črpališča, nad traso kablov, položen komplet s pritrdilnim in spojnim materialom</t>
  </si>
  <si>
    <t>Izdelava raznih spojev z drugimi kovinskimi masami (kovinska oprema, ograja, pokrovi, pločevina,..), komplet s pritrdilnim in spojnim materialom</t>
  </si>
  <si>
    <t>Zaščitna PE cev 50mm (npr. Stigmaflex)</t>
  </si>
  <si>
    <t>Skupaj - položitveni material</t>
  </si>
  <si>
    <t>POLOŽITVENI MATERIAL - črpališče 1</t>
  </si>
  <si>
    <t>Polaganja, dobava zemeljskega kabla NAYY-J 4x35SM + 1,5RE mm2 v zemljo oziroma zaščitno inštalacijsko cev, v skupni dolžini kabla, globina polaganja 0,8 m</t>
  </si>
  <si>
    <t>Kabelska spojka za 4 x 35 mm2</t>
  </si>
  <si>
    <t>Dobava in polaganje elektro zaščitne inštalacijske cevi Stigmaflex fi 110 mm (pod povoznimi površinami)</t>
  </si>
  <si>
    <t>Polaganje, dobava valjanca FeZn 25x4 mm v jarek trase kabla, komplet z opozorilnim trakom, komplet s priključitvijo na ozemljitveno zbiralko</t>
  </si>
  <si>
    <t>Izdelava geodetskega posnetka trase</t>
  </si>
  <si>
    <t>Skupaj - položitveni material črpališče 1</t>
  </si>
  <si>
    <t>NN PRIKLJUČEK</t>
  </si>
  <si>
    <t>Polaganja, dobava zemeljskega kabla NAYY-J 4x150SM + 1,5RE mm2 v zemljo oziroma zaščitno inštalacijsko cev, v skupni dolžini kabla, globina polaganja 0,8 m</t>
  </si>
  <si>
    <t>Kabelska spojka za 4 x 150 mm2</t>
  </si>
  <si>
    <t>Dobava in montaža prostostoječe razdelilne merilne omarice z opremo PSRMO:</t>
  </si>
  <si>
    <t>Omarica prostostoječa na podstavku
npr.:  A/FK 4H P/U-PM (1080X590X320) s podstavkom SX412, števčno ploščo, okence 2x, mehansko pregrado, ključavnico, komplet z vgrajenimi dovodnimi inštalacijskimi cevmi Stigmaflex 110/125 mm za dovod in odvod kablov</t>
  </si>
  <si>
    <t>Antihidroskopsko polnilo (100l)</t>
  </si>
  <si>
    <t>Direktni trifazni dvosmerni števec delovne in jalove energije z notranjo uro 
razreda točnosti A za delovno energijo in 2 za jalovo energijo z G3-PLC komunikacijskim vmesnikom
npr.: ZMXi320CQU1L1D3, 3X230/400V 5-85A, PLC</t>
  </si>
  <si>
    <t>Zbiralke L1,L2;L3, sistem 60mm, komplet z nosilci,pritrdilnim, veznim materialom  in mehansko zaščito pred neposrednim dotikom</t>
  </si>
  <si>
    <t>Varovalčni tripolni ločilnik NV, 160A, tip 00, za montažo na zbiralke, sistem 60 mm</t>
  </si>
  <si>
    <t>Varovalke NV 35A</t>
  </si>
  <si>
    <t>Varovalke NV 50A</t>
  </si>
  <si>
    <t>Prenapetostna zaščita razreda 1, Protec B2 60/320, 30kA</t>
  </si>
  <si>
    <t>Zbiralka PEN Cu 30x5 mm</t>
  </si>
  <si>
    <t>Vrstne sponke, vezna žica,napisne ploščice, ter ostali drobni material</t>
  </si>
  <si>
    <t>Meritve, izdelava dokumentacije za priklop, priklop v sodelovanju z elektro distribucijo</t>
  </si>
  <si>
    <t>Skupaj - NN priključek</t>
  </si>
  <si>
    <t>ZAKLJUČNA DELA ZA ELEKTRO OPREMO</t>
  </si>
  <si>
    <t>Meritve, preizkusi in spuščanje v pogon posameznih sklopov elektro opreme</t>
  </si>
  <si>
    <t>Poučitev predstavnika investitorja o rokovanju z elektro instalacijskimi sistemi na objektu</t>
  </si>
  <si>
    <t>Priprava in izdaja "DOKAZILA O ZANESLJIVOSTI OBJEKTA" kot ločena mapa za el. instalacije</t>
  </si>
  <si>
    <t>Primopredaja objekta investitorju</t>
  </si>
  <si>
    <t>Skupaj - zaključna dela za elektro opremo:</t>
  </si>
  <si>
    <t>Napajalni kabel iz TP predviden ob trasi kanalizacije, v popisu predvidena zaščitna cev v celi dolžini. Obbetoniranje cevi pod povoznimi površini ni del popisa. V popisu tudi niso morebitni prehodni jaški na trasi. Dejanski popis je možen po potrditvi PZI dokumentacije s strani soglasodajalca.</t>
  </si>
  <si>
    <t>Krmilna omara grabelj in puhala niso del popisa, predviden samo napajalni kabel.</t>
  </si>
  <si>
    <t>Tehnološka oprema ni del popisa in je del tehnologije.</t>
  </si>
  <si>
    <t xml:space="preserve">V TP se priklopi NN kabel AL 4x150 mm2 skladno s projektnimi pogoji (24kW, 3x 35A) in se ga vodi do nove PS-PMO pri čistilni napravi, kjer se vgradi meritve, varovalke. Poleg se postavi glavno omarico čistilne naprave R-ČN, kjer so glavno stikalo in odcepi za oba črpališča in kontejner z  grabljami.
En napajalni kabel po čistilni napravi pelje od R-ČN do razdelilnika kontejnerja (ni del elektro načrta) in drugi do črpališča R-ČRP2, kjer je postavljena prostostoječa krmilna omarica črpališča s PLC krmilnikom. 
Ob kanalizaciji poteka še napajlni kabel do črpališča R-ČRP1, kjer je enaka krmilna omarica črpališča kot pri čistilni napravi. Previdena povezava je s kablom AL 4x35 mm2. </t>
  </si>
  <si>
    <t>REKAPITULACIJA</t>
  </si>
  <si>
    <t xml:space="preserve">VSE SKUPAJ </t>
  </si>
  <si>
    <t xml:space="preserve"> DDV (22%)</t>
  </si>
  <si>
    <t>VSE SKUPAJ z ddv</t>
  </si>
  <si>
    <t>Splošno:</t>
  </si>
  <si>
    <t xml:space="preserve">V cenah za enoto upoštevati vse potrebne delovne in zaščitne odre, prenose in transporte, </t>
  </si>
  <si>
    <t>ter čiščenje po končanih delih.</t>
  </si>
  <si>
    <t xml:space="preserve">Vsa dela je izvajati v skladu z veljavnimi tehničnimi predpisi, normativi in upoštevati predpise </t>
  </si>
  <si>
    <t>iz varstva pri delu ter projektno dokumentacijo.</t>
  </si>
  <si>
    <t xml:space="preserve">Vsi vgrajeni materiali morajo imeti ustrezne  certifikate kakovosti ISO po veljavnih zahtevah </t>
  </si>
  <si>
    <t>zakona RS in EU in vskaljene z CE znakom evropske skladnosti.</t>
  </si>
  <si>
    <t xml:space="preserve">Vsi materiali morajo biti  skladni z določili dajanja gradbenih proizvodvov v promet po </t>
  </si>
  <si>
    <t>zakonodaji o gradbenih proizvodih, z zagotovljenimi pogojem STS.</t>
  </si>
  <si>
    <t>1</t>
  </si>
  <si>
    <t>2</t>
  </si>
  <si>
    <t>3</t>
  </si>
  <si>
    <t>4</t>
  </si>
  <si>
    <t>TEHNOLOŠKA OPREMA in MONTAŽNA DELA</t>
  </si>
  <si>
    <t>5</t>
  </si>
  <si>
    <t>6</t>
  </si>
  <si>
    <t>Čistilna naprava Lesno Brdo (550 PE)</t>
  </si>
  <si>
    <t>Zakoličba ČN Lesno Brdo - med vtočnim jaškom in iztočnim črpališčem v celotni osi ČN vključno z ograjo, pozicijo reaktorjev in kontejnerja.</t>
  </si>
  <si>
    <t>Pridobitev dovoljenja za delno cestno zaporo z ureditvijo prometnega režima v času gradnje in z obvestili, zavarovanjem gradbene jame in gradbišča ter postavitev prometne signalizacije. 
Postavka obravnava javno pot ob trasi ČN Lesno Brdo</t>
  </si>
  <si>
    <t xml:space="preserve">Po končanih delih je potrebno prometno signalizacijo odstraniti in prometni režim vspostaviti v prvotno stanje. </t>
  </si>
  <si>
    <t>Stroški vzdrževanja poti ob ČN Lesno Brdo v času gradnje: polivanje proti prašenju, planiranje posedkov in jam ter vzdrževanje dovozov za lastnike parcel</t>
  </si>
  <si>
    <t>ZEMELJSKA IN GRADBENA DELA</t>
  </si>
  <si>
    <t>Odriv humusa v debelini 20 cm na gradbiščno deponijo za kasnejšo uporabo na območju vgradnje ČN Lesno Brdo</t>
  </si>
  <si>
    <t>Izkop gradbene jame za reaktorje ČN Lesno Brdo v terenu II.-IV. kategorije, širine dna do 1 m, z nakladanjem in odvozom izkopanega materiala na začasno - stalno deponijo  z upoštevanjem stroškov deponije in plačilom taks za deponiranje.</t>
  </si>
  <si>
    <t>Strojni izkop v terenu II.-IV. kategorije za temeljenje kontejnerja</t>
  </si>
  <si>
    <t>Ročno planiranje dna gradbene jame na lokacije reaktorjev čistilne naprave</t>
  </si>
  <si>
    <t xml:space="preserve">Nabava, dobava razgrinjanje in namestitev geosintetika na območju reaktorjev z natezno trdnostjo večjo od 16 kN/m - geotekstil z gramaturo min. 250 g/m2 </t>
  </si>
  <si>
    <t>Nabava, dobava in namestitev kamnitega nasutja na območju reaktorjev 0/100 (nabijanje in utrjevanje do 95% zbitosti po Proctorju)</t>
  </si>
  <si>
    <t>Nabava, dobava in namestitev tamponskega nasutja na območju reaktorjev 0/32 (nabijanje in utrjevanje do 95% zbitosti po Proctorju)</t>
  </si>
  <si>
    <t>Dobava in vgradnja podložnega betona C8/10 pod reaktorji čistlne naprave v debelini 0,1 m</t>
  </si>
  <si>
    <t xml:space="preserve">Nabava, dobava in namestitev suhega betona C12/15 (C0/C1) za nasutje ob reaktorjih čistilne naprave. Namestitev se izvede po slojih z nabijanjem skladno z dotakanjem vode v posamezni reaktor, da ne prihaja do vzgona. </t>
  </si>
  <si>
    <t>Zasipavanje gradbene jame na območju reaktorjev čistilne naprave z izkopano zemljino.</t>
  </si>
  <si>
    <t>Dobava in vgradnja podložnega betona C8/10 pod AB ploščo pod kontejnerjem v debelini 0,1 m</t>
  </si>
  <si>
    <t>Zasipavanje gradbene jame na območju kontejnerja z izkopano zemljino.</t>
  </si>
  <si>
    <t>Nabava, dobava razgrinjanje in namestitev geosintetika na območju reaktorjev z natezno trdnostjo večjo od 16 kN/m - geotekstil z gramaturo min. 250 g/m2.</t>
  </si>
  <si>
    <t>Nabava, prevoz in vgradnja tamponskega nasutja 0/32 v okolici kontejnerja in čistilne naprave v debelini 0,4 m. Namestitev se izvaja po plasteh do dosežene zbitosti 95 % po proctorju</t>
  </si>
  <si>
    <t>Dobava in vgradnja kanalizacijskih cevi PVC-UK DN250 SN8, za ureditev povezav med reaktorji čistilne naprave ter povezave čistilne naprave z vzorčevalnim jaškom do črpališča.</t>
  </si>
  <si>
    <t>Dobava in vgradnja revizijskega vzorčevalnega jaška na iztoku iz čistilne naprave - PVC UK DN 100 (peskolov) globine 1,5 m skupaj s kompozitnim porkovom skladnim s standardom SIST EN 124 nosilnosti D125.</t>
  </si>
  <si>
    <t>skupaj zemeljska in gradbena dela</t>
  </si>
  <si>
    <t>cestarska dela na območju čistilne naprave</t>
  </si>
  <si>
    <t>dolžina trase ob lokaciji čistilne naprave v obstoječem kolovozu v pasu do 3 m'</t>
  </si>
  <si>
    <t>OPOMBA: Za vse postavke, ki zajemajo material velja, da je potrebno v ceni za enoto vkalkulirati nabavno ceno, prevoz, razkladanje, prenos do mesta vgraditve ter vgrajevanje ali polaganje.</t>
  </si>
  <si>
    <t xml:space="preserve">Predelava kontejnerja za potrebe tehnološke opreme - pregrajen na dva prostora, namestitev luči, stikal in vrat 2 kom </t>
  </si>
  <si>
    <t>Dobava in vgradnja grabelj s prepustnostjo delcev 6 mm. Grablje morajo imeti:
- Inox nastavek za neskončno vrečo
- kovinski deli izdelani pretežno iz AISI 304
- inox kompaktna veriga
- 5 kosov posnemalnih glavnikov
- izdelava utekalnega radija
spodnja tekalna kolesa drsna, uležajena s
priključki za mazanje z nivoja
- električni pogon 1.1 kW, 400 V, 50 Hz in
ustreznim reduktorjem
- perforacija sejalne rešetke 6 mm
- hidravlična kapaciteta do 40 l/s-144 m³/h
(odvisna od gostote vhodne kanalizacijske
vode in vsebnosti nečistoč)
- dotočna cev PVC – fi 300 mm
- dolžina podzemnega dela ~ 850 mm
- višina izmeta ~ 1500 mm
− za obratovanje ne potrebujejo tehnološke
vode, nizki stroški vzdrževanja (mazanje,…)
− grablje opremljene s pasovnimi pritrdilnimi
kotniki, ki omogočajo ustrezno pritrditev
grabelj v betonsko podlago</t>
  </si>
  <si>
    <t>Dobava in vgradnja kompaktorja za ograbke iz grabelj z naslednjimi postavkami:
- kompaktor izdelan iz inox materiala v kvaliteti AISI 304
- kompaktor ima podnožje za pritrditev direktno na verižne grablje
- kapaciteta do 0.5 m³/h
- električni podatki: 2.2 kW, 400 V, 50 Hz
- izdelan ustnik za drsenje odpadka v kontejner
- višina izmeta primerna za 770 l tipske kontejnerje ali ekvivalent
- em ventili za avtomatsko izpiranjedvoconsko</t>
  </si>
  <si>
    <t>Krmilna tipska elektroomara za grablje in kompaktor z naslednjimi postavkami in lastnostmi:
- Elektroomara ni v Ex izvebi, integrirana je direktno na grablje
- vsebuje vse potrebne komponente za delovanje vertikalnih grabelj in kompaktne naprave
- krmilje Siemens S7-1200, ekran z zaslonom na dotik SIEMENS KTP400
- varovalke, usmernik , kontaktorji, varnostni rele...
- upravjlanje vertikalnih grabelj in kompaktne naprave preko osnovnih nadzornih tipk ter zalon na dotik
- Vključen modem, ki omogča enoletni daljinski nadzor nad napravo - v primeru napake na grabljah se napaka pošlje v
aplikacijo telegram</t>
  </si>
  <si>
    <t>Dobava in vgradnja čistilne naprave HiPAF (čiščenje s pritrjeno biomaso) s kapaciteto čiščenja 500 PE z naslednjimi podenotami:
- proces čiščenja s pritrjeno biomaso
- puhalo Kubiček ali podobno z enakimi lastnostmi (2X)
- 2 X GRP Primarni usedalnik
- 1 X GRP Biološka stopnja 
- 2 X GRP Naknadni usedalnik
- Kontrolna enota
- Set zaščitnih cevi
- Razdelilec zraka  
Sposobnost čiščenja pod naslednjimi pogoji:
- kapaciteta 500 PE
- Suhi pretok = 0,8681 L/s
- maksimalni pretok = 5 L/s (2 uri/24 ur)
- max koncentracija BPK5 = 400 mg/L
- max koncentracija NH4-N = 53 mg/L
- pH = 7-9
Sposobnost čiščenja najmanj:
- učinkovitost čiščenja = 95 %
- BPK 5 = 25 mg/L
- TSS = 35 mg/L
- Amonijev dušik = 10 mg/L
- Celotni fosfor = 2 mg/L</t>
  </si>
  <si>
    <t>Dobava in dostava zabojnika za zbiranje odpadkov iz kompaktorja z volumnom 240 L. Zabojnik mora biti skladen z normativom DIN EN 840-1</t>
  </si>
  <si>
    <t>Dobava in vgradnja potopne črpalke Grundfos AP35B ali podobne z enakimi lastnostmi za prečrpavanje vode na kompaktor</t>
  </si>
  <si>
    <t>Dobava in vgradnja cevi PE d40 za dovod vode iz črpališča Č2 do kompaktorja</t>
  </si>
  <si>
    <t>skupaj tehnološka oprema</t>
  </si>
  <si>
    <t>MONTAŽNA DELA</t>
  </si>
  <si>
    <t>OSTALA DELA</t>
  </si>
  <si>
    <t>ČRPALIŠČE Č1</t>
  </si>
  <si>
    <t>ZEMELJSKA in GRADBENA DELA</t>
  </si>
  <si>
    <t>Postavitev prečnih profilov</t>
  </si>
  <si>
    <t>Odriv humusne plasti zemljine v debelini do 20 cm in odvoz na deponijo</t>
  </si>
  <si>
    <t>Strojno - ročni (95%-5%) izkop gradbene jame v kategoriji zemljine II - IV do globine 6 m</t>
  </si>
  <si>
    <t>Dobava in vgradnja podložnega betona C8/10 v debelini 0,1 m</t>
  </si>
  <si>
    <t>Strojno zasipavanje preostalega dela gradbene jame z izkopano zemljino. Zasipavanje se izvaja po slojih z utrjevanjem do ustrezne stopnje 95 % po Protorjevem postopku</t>
  </si>
  <si>
    <t>Dobava in vgradnja črpalke v črpališče - Grundfos SLV.80.80.40.4.51D.C - 98624702 ali podobna z enakimi lastnostmi</t>
  </si>
  <si>
    <t>skupaj montažna dela</t>
  </si>
  <si>
    <t>skupaj  ostala dela</t>
  </si>
  <si>
    <t>ČRPALIŠČE Č2</t>
  </si>
  <si>
    <t xml:space="preserve">ČISTILNA NAPRAVA </t>
  </si>
  <si>
    <t>ČRPALIŠČA Č2</t>
  </si>
  <si>
    <t>ELEKTRIČNE INŠTALACIJE IN NN PRIKLJUČEK</t>
  </si>
  <si>
    <t>2. Čistilna naprava Lesno Brdo (500 PE)</t>
  </si>
  <si>
    <t>3. Čprališče Č1</t>
  </si>
  <si>
    <t>upravičeni stroški</t>
  </si>
  <si>
    <t>neupravičeni stroški</t>
  </si>
  <si>
    <t xml:space="preserve">Vrednost del v EUR </t>
  </si>
  <si>
    <t>SKUPAJ VREDNOST DEL  brez DDV</t>
  </si>
  <si>
    <t>4. Čprališče Č2</t>
  </si>
  <si>
    <t>1.1 Fekalni kanal LB - K1 (odsek v dolžini  616,51 m')</t>
  </si>
  <si>
    <t>1.2 Fekalni kanal LB - K2 (odsek v dolžini  57,73 m')</t>
  </si>
  <si>
    <t>1.3 Fekalni kanal LB - K3 (odsek v dolžini  93,60 m')</t>
  </si>
  <si>
    <t>1.5 Fekalni kanal LB - K5 (odsek v dolžini  48,11 m')</t>
  </si>
  <si>
    <t>1.7 Fekalni kanal LB - K6 (odsek v dolžini  912,34 m')</t>
  </si>
  <si>
    <t>1.12</t>
  </si>
  <si>
    <t>1.8 Fekalni kanal LB - K7 (odsek v dolžini  165,66 m')</t>
  </si>
  <si>
    <t>1.10 Fekalni kanal LB - K9 (odsek v dolžini  86,44 m')</t>
  </si>
  <si>
    <t>1.11 Tlačni kanal PE100 od Č1 do ČN (odsek v dolžini  428,87 m')</t>
  </si>
  <si>
    <t>Dobava in montaža panelne ograje višine 2,03 m okrog čisitlne naprave. Ograja je narejena iz panelne mreže z okenci 55x200mm. Narejena je iz pocinkane žice debeline 6 mm in je dodatno prašno barvana v barvo RAL po izbiri investitorja. V sklopu ograje je v postavki zajeto potrebno število stebrov, ki so pri montaži fiksirani v točkovne temelje. Širina panela znaša 2,5 mm. V postavki so zajeta tudi drsna vrata dolžine 4 metre na motorni pogon z daljinskim odpiranjem.</t>
  </si>
  <si>
    <t>strojno, širok izkop</t>
  </si>
  <si>
    <t>Dobava in vgradnja betona C25/30 za izvedbo temeljne plošče pod reaktorji čistilne naprave v debelini 0,2 m. V postavki je zajeto tudi opaženje temeljne plošče</t>
  </si>
  <si>
    <t>Pilotiranje pod temelji kontejnerja z lesenimi hrastovimi piloti dolžine 8m in premera Ø25 cm. V ceni je všteta nabava, dostava in nameščanje/nabijanje v zemljino.</t>
  </si>
  <si>
    <t>Dobava in vgradnja standardnega kontejnerja zunanjih dimenzij 6,058 X 2,438 X 2.591 m v RAL barvi po izboru investitorja.</t>
  </si>
  <si>
    <t>Dobava in vgradnja črpalnega jaška PE fi 1200 za črpanje aktivnega povratnega blata na dotok čistilne naprave:
- globina jaška 2,5 m,
- črpalki 2 X Grundfos AP50B 
- vodeni iz čistilne naprave,
- vključno s plovnimi stikali in s hidrostatično sondo,
- pokrov kompozit DN 625 z nosilnostjo B125 na AB vencu</t>
  </si>
  <si>
    <t>Izdelava programa prvih meritev in obratovalnega monitoringa za čistilno napravo</t>
  </si>
  <si>
    <t>Izdelava poslovnika za obratovanje čistilne naprave</t>
  </si>
  <si>
    <t>Izdelava obratovalnega dnevnika za čistilno napravo</t>
  </si>
  <si>
    <t>Zakoličba črpališča</t>
  </si>
  <si>
    <t xml:space="preserve">Nabava, dobava razgrinjanje in namestitev geosintetika na območju črpališča z natezno trdnostjo večjo od 16 kN/m - geotekstil z gramaturo min. 250 g/m2 </t>
  </si>
  <si>
    <t>Odriv humusne plasti zemljine v debelini do 20 cm in odvoz na trajno deponijo (v postavki se vključi deponijsko takso)</t>
  </si>
  <si>
    <t xml:space="preserve">Poliesterski jašek fi1400xH3860
Tlačni vod DN80
- Cevodod DN80
- Nepovratni ventil s kroglo DN80
- Zasun DN80
- Odcep za čistilno 'podgano' DN80
- Strorz (gasilska spojka) priključek za spiranje cevovoda 2''
- Zbirni 'Y' kos DN80
Vodotesen pokrov LTŽ ali kompoziten z nosilnostjo D400 kN,
Odcep za zračnik d110
Inox zračnik fi150mm z ogljenim-protismradnim filtrom
Avtomatski priključek za črpalke DN80 z vodili fi 1'' za izvlek črpalk
Nerjaveče certificirane verige do 320kg, 4m
Zaščitna PVC cev d75mm za hidrostatični merilnik nivoja
Lestev z vodilom za varnostno pripenjanje in izvlekom za lažje sestopanje
Inox podest z loputo
Priključek za dotok d250mm in d200 z zaslonbo proti škropljenju
</t>
  </si>
  <si>
    <t>Krmilna elektro omara s podstavkom (zunanja), nivojska sonda 1X, plovno stikalo 2X</t>
  </si>
  <si>
    <t xml:space="preserve">Dobava in vgrajevanje nosilnega sloja bitugramoz v debelini 8 cm, (AC 22 base B 50/70 A3) na območju regionalne ceste.  Izvedba po zahtevi upravljalca ceste.  </t>
  </si>
  <si>
    <t>Dobava in montaža in vgrajevanje kanalizacijskih rebrastih PVC cevi DN 160 mm dolžine 6,00 m, spojkami in tesnili, dobava in polaganje fazonskega kolena 45 stopinj za hišni priključek in priključnega jaška globine do 1,5 m s tovarniško izdelanim odcepom in obdelanim dnom (mulda), ter s tipskim  ltž pokrovom 5kN v zelenicah oz 400 kN v prometnih površinah.</t>
  </si>
  <si>
    <t>SPLOŠNE OPOMBE</t>
  </si>
  <si>
    <t>Vrednost brez DDV</t>
  </si>
  <si>
    <t>SPLOŠNO</t>
  </si>
  <si>
    <t>Izdelava projektne dokumentacije PID (v ceni so všteti trije izvodi projektne dokumentacije). Dokumentacija mora biti pripravljena skladno z veljavno zakonodajo</t>
  </si>
  <si>
    <t>Izdelava projektne dokumentacije NOV (v ceni so všteti trije izvodi projektne dokumentacije)</t>
  </si>
  <si>
    <t xml:space="preserve">Izdelava geodetskega posnetka izvedenega stanja s priloženim certifikatom </t>
  </si>
  <si>
    <t>Izdelava elaborata za vpis ter vpis v kataster GJI (elaborat mora potrditi izvajalec GJS na območju občine Vrhnika)</t>
  </si>
  <si>
    <t>Poročilo o ravnanju z gradbenimi odpadki</t>
  </si>
  <si>
    <t>Organizacija gradbišča, ki obsega postavitev in odstranjevanje začasnih objektov, načrt organizacije gradbišča, postavitev ograj, WC, gradbiščne table, idr.</t>
  </si>
  <si>
    <t>Projektantski nadzor pri izgradnji projekta</t>
  </si>
  <si>
    <t>Dobava in vgradnja fazonskih T-kosov za izvedbo čistilnega kosa na tlačni kanalizaciji dimenzije d90 (vgradnja se izvaja z elektrofuzijskim varjenjem ali podobnim enakovrednim)</t>
  </si>
  <si>
    <t>Dobava in vgradnja revizijskih jaškov DN 800 za čisitlne kose</t>
  </si>
  <si>
    <t>Dobava in vgradnja revizijskih pokrovov DN625 nosilnosti D400 ter skladnih s standardom SIST EN 124 za zapiranje revizijskih jaškov za čistilne kose (v postavki so zajeti AB razbremenilni obroči)</t>
  </si>
  <si>
    <t>ZAPORE CEST</t>
  </si>
  <si>
    <t>Izvedba cestne zapore: Postavitev, kontrola in odstranitev prometne zapore, po revidiranem in potrjenem načrtu prometne ureditve vključno z vso potrebno začasno
vertikalno in horizontalno prometno signalizacijo ter vsemi potrebnimi deli in materialom za vzpostavitev oz. odstranitev te zapore. Obračun po dejanskih stroških po predloženih računih upravljalca zapore.</t>
  </si>
  <si>
    <t>skupaj zapore cest</t>
  </si>
  <si>
    <t>Nulti pregled območja gradnje in izdelava poročila o pregledu - postavka zajema območje celotnega območja gradnje iz projektne dokumentacije - tako polaganje kanalizacije, kot tudi izvedbe črpališča, vseh prečkanj ter priključitve na obstoječi jašek obstoječe kanalizacije</t>
  </si>
  <si>
    <t>Dobava in vgrajevanje obrabnega sloja, asfaltbeton v debelini 4 cm (AC 11 surf B 50/70 A3). Izvedba po zahtevi upravljalca ceste</t>
  </si>
  <si>
    <t>Strojna odstranitev asfaltne prevleke (debeline do 15 cm)  na cestišču z nakladanjem in odvozom na stalno deponijo vključno s stroški deponiranja
in plačilom taks</t>
  </si>
  <si>
    <t>Izkop jarka širine dna 0,6 m in povprečne globine do 2,5 m v terenu III. kategorije z odlaganjem materiala ob robu izkopa, z odvozom odvečnega materiala na stalno deponijo vključno s stroški deponiranja in plačilom taks, z rušenjem manjših vrtnih objektov in ograj ter vzpostavitvijo v prvotno stanje, z zasipavanjem z izkopanim materialom in utrjevanjem, z dobavo, nasipanjem in utrjevanjem peščene posteljice iz 2x sejanega peska ter obsipa in zasipa cone cevi do višine 30 cm nad temenom z enakim materialom  (vključno z dobavo in utrjevanjem, skupaj 0,3 m2/m1). Cena ne vključuje hišnih črpališč ali jaškov na zasebnih zemljiščih.</t>
  </si>
  <si>
    <t>Strojna odstranitev asfaltne prevleke (debeline do 15 cm)  na cestišču z nakladanjem in odvozom na stalno deponijo vključno s stroški deponiranjain plačilom taks</t>
  </si>
  <si>
    <t>Nakladanje in odvoz viška materiala na trajno deponijo v razdalji do 10 km, z razkladanjem, razgrinjanjem in planiranjem v slojih po 50cm vključno s stroški deponiranjain plačilom taks.</t>
  </si>
  <si>
    <t>Izkop jarka širine dna 1,0 m in povprečne globine do 2,5 m v terenu III. kategorije z odlaganjem materiala ob robu izkopa, z odvozom odvečnega materiala na stalno deponijo vključno s stroški deponiranjain plačilom taks, z rušenjem manjših vrtnih objektov in ograj ter vzpostavitvijo v prvotno stanje, z zasipavanjem z izkopanim materialom in utrjevanjem, z dobavo, nasipanjem in utrjevanjem peščene posteljice iz 2x sejanega peska ter obsipa in zasipa cone cevi do višine 30 cm nad temenom z enakim materialom  (vključno z dobavo in utrjevanjem, skupaj 0,3 m2/m1). Cena ne vključuje hišnih črpališč ali jaškov na zasebnih zemljiščih.</t>
  </si>
  <si>
    <t>Strojna odstranitev asfaltne prevleke (debeline do 15 cm)  na cestišču z nakladanjem in odvozom na stalno deponijo vključno s stroški deponiranjain plačilom taks.</t>
  </si>
  <si>
    <t>Odstranitev skalometa (deb. 30 -60 cm) na območju gradnje iztočne glave izpusta kanalizacije v vodotok z odvozom na trajno deponijo v oddaljenosti do 10 km vključno s stroški deponiranjain plačilom taks.</t>
  </si>
  <si>
    <t>Strojna odstranitev vrhnega sloja zemljine (debeline do 40 cm)  na cestišču z nakladanjem in odvozom na stalno deponijo vključno s stroški deponiranja in plačilom taks</t>
  </si>
  <si>
    <t>Izdelava asfaltne mulde v sestavi AC 11 surf B 50/70 A4 Z3 v debelini 6 cm;  premaz stikov z bitumensko pasto. Nivileto robov prilagoditi obstoječim objektom (vhodi, dovozi, ...) Upoštevane so samo tiste asfaltne mulde, ki so obstajale pred izvedbo projekta in so ob izvedbi gradbenih del porušene. Pri obračunu količin predložiti slikovni material, ustrezno datumsko in vsebinsko opremljen za stanje pred izvedbo projekta in za stanje po gradnji.</t>
  </si>
  <si>
    <t>Dobava in vgrajevanje revizijskih jaškov iz PE (polietilena)  ali enakovrednih materialov v smislu vodotesnosti in nosilnosti, premera 1000 mm in tipskih nastavkov za cevi.  Všteta tudi izdelava betonskega ležišča debeline 15 cm, C16/20, z opaževanjem, razopaževanjem, dobavo in vgrajevanje konusa za vstopno odprtino, dobavo in vzidavo betonskega okvirja za pokrov in tipskega pokrova premera 600 mm po EN 124 standardu za prometno obtežbo - D400. Upoštevati je tudi vsa pomožna ter zemeljska dela in prenose do mesta vgraditve.</t>
  </si>
  <si>
    <t>Dobava in vgrajevanje revizijskih jaškov iz PE (polietilena)  ali enakovrednih materialov v smislu vodotesnosti in nosilnosti, premera 800 mm in tipskih nastavkov za cevi.  Všteta tudi izdelava betonskega ležišča debeline 15 cm, C16/20, z opaževanjem, razopaževanjem, dobavo in vgrajevanje konusa za vstopno odprtino, dobavo in vzidavo betonskega okvirja za pokrov in tipskega pokrova premera 600 mm po EN 124 standardu za prometno obtežbo - D400. Upoštevati je tudi vsa pomožna ter zemeljska dela in prenose do mesta vgraditve.</t>
  </si>
  <si>
    <t>Fekalni kanal LB-K2(odsek v dolžini  57,73 m')</t>
  </si>
  <si>
    <t>1.6 Fekalni kanal DG - K1 (odsek v dolžini  403,9 m')</t>
  </si>
  <si>
    <t>1.9 Fekalni kanal LB - K8 (odsek v dolžini  90 m)</t>
  </si>
  <si>
    <t>1.12 Tlačni kanal PE100 od ČN do iztoka v vodotok (odsek v dolžini  572,4 m')</t>
  </si>
  <si>
    <t>Fekalni kanal LB-K8 (odsek v dolžini  90 m')</t>
  </si>
  <si>
    <t>Dobava in vgradnja revizijskih jaškov DN 1000 za čisitlne kose</t>
  </si>
  <si>
    <t>Opomba: Deloma so zaključna in ostala dela upoštevana že pri DG-K1 in LB-K9</t>
  </si>
  <si>
    <t>OPOMBA: Tlačni vod Č1_ČN se polaga v jarek kanala DG_K1 ter jarek kanala LB_K9. Izkopi so zato v pretežni meri upoštevani  tam. V tem zavihku se upošteva manjkajoči odsek v dolžini 
24,5 m, kjer tlačni vod poteka samostojno. Količine zasipov cevi (posteljica, obsutje) se obračuna v celotni dolžini</t>
  </si>
  <si>
    <t xml:space="preserve">OPOMBA: Tlačni vod Č1_ČN se polaga v jarek kanala DG_K1 ter jarek kanala LB_K9. Izkopi so zato v pretežni meri cestarska dela upoštevana  tam. V tem zavihku se upošteva manjkajoči odsek v dolžini 
24,5 m, kjer tlačni vod poteka samostojno. </t>
  </si>
  <si>
    <t>Šolanje upravljavca čistilne naprave in spuščanje v pogon</t>
  </si>
  <si>
    <t>Izvedba prvih meritev v času poskusnega obratovanja skladno z pravilnikom o prvih meritvah in obratovalnem monitoringom ter uredbo o odvajanju in čiščenju komunalne odpadne vode (skladno z zakonodajo)</t>
  </si>
  <si>
    <t>Nabava, dobava in namestitev kamnitega nasutja 0/100 (nabijanje in utrjevanje do 95% zbitosti po Proctorju) na dnu gradbene jame v debelini 0,4 m</t>
  </si>
  <si>
    <t>Nabava, dobava in namestitev tamponskega nasutja 0/32 (nabijanje in utrjevanje do 95% zbitosti po Proctorju) v debelini 0.2 m</t>
  </si>
  <si>
    <t>Ročno planiranje dna gradbene jame</t>
  </si>
  <si>
    <t>Dobava in vgradnja betona C25/30 za izvedbo temelja za samostoječo omarico skupaj z armiranjem</t>
  </si>
  <si>
    <t>Dobava in vgradnja betona C25/30 za izvedbo protivzgonske obremenitve na črpališču skupaj z armiranjem</t>
  </si>
  <si>
    <t>Nabava, dobava in namestitev kamnitega nasutja 0/100 (nabijanje in utrjevanje do 95% zbitosti po Proctorju) v debelini 0,4 m</t>
  </si>
  <si>
    <t>jašek PE DN 625 za priključek s hišnim črpališčem skupaj s PE pohodnim porkovom na zaklep</t>
  </si>
  <si>
    <t>Dobava in vgradnja geotekstila gramature z natezno trdnostjo najmanj 16 kN/m2</t>
  </si>
  <si>
    <t>Dobava in vgrajevanje tamponskega drobljenca (TP32) 20 cm v cestno telo vključno z valjanjem  do predpisane zbitosti min. 95% po Proctorju (1,2 Mpa).</t>
  </si>
  <si>
    <t>Dobava in vgrajevanje kamnite grede 0/100 v debelini 45 cm v cestno telo vključno z valjanjem  do predpisane zbitosti min. 95% po Proctorju (1,2 Mpa).</t>
  </si>
  <si>
    <t xml:space="preserve">POPIS ČISTILNA NAPRAVA LESNO BRDO
</t>
  </si>
  <si>
    <t>Izdelava ozmeljitvene zaščite kontejnerja</t>
  </si>
  <si>
    <t>Priklop NN kabla v elektro omari TP na varovalčno podnožje kompet z montažnim materialom</t>
  </si>
  <si>
    <t>Strojni izkop jarka za polaganje elektro kabelske povezave od transformatorske postaje do jarka bodoče kanalizacije</t>
  </si>
  <si>
    <t>Strojna odstranitev asfaltne prevleke (debeline do 15 cm)  na cestišču z nakladanjem in odvozom na stalno deponijo vključno s stroški deponiranja in plačilom taks</t>
  </si>
  <si>
    <t>Ročno planiranje dna gradbene jame (med odjemnim mestom in izkopom za kanalizacijo.</t>
  </si>
  <si>
    <t>Strojni zasip jarka z izkopnim materialom</t>
  </si>
  <si>
    <t>Dobava in vgrajevanje obrabnega sloja, asfaltbeton v debelini 4 cm (AC surf 11 B 50/70 A3). Izvedba po zahtevi upravljalca ceste</t>
  </si>
  <si>
    <t>Dobava in vgradnja revizijskega jaška PE z ravnim dnom za NN elektro vod premera 1 m in globine do 1,2 m skupaj z razbremenilno ploščo, vencem in LTŽ pokrovom nosilnosti D400 (skladno s SIST-EN124). V postavki so zajeta tudi gradbena dela povezana z izkopom in pripravo peščene posteljice (skladno z navodili proizvajalca jaška).</t>
  </si>
  <si>
    <t>Izvedba meritev nosilnosti in gostote na planumu utrjene plasti po standardnem Proctorjevem preiskusu (min. vrednosti 92%) (velja za posteljico in zasip v coni cevi - glej teh. poročilo)</t>
  </si>
  <si>
    <t>GRADBENA IN CESTARSKA DELA ZA ELEKTRO POVEZAVE</t>
  </si>
  <si>
    <t>Doplačilo za izdelao asfaltne mulde</t>
  </si>
  <si>
    <t>Nabava, dobava in namestitev tamponskega nasutja 0/32 (nabijanje in utrjevanje do 95% zbitosti po Proctorju) v debelini 0,2 m</t>
  </si>
  <si>
    <t>Dobava in namestitev temelja za elektro omaro (elektro števec, črpališče ter omara za ČN - skupno 3 x temelj)</t>
  </si>
  <si>
    <t>Dobava in vgradnja geotekstila gramature z natezno trdnostjo najmanj 16 kN/m2 vključno s preklopi</t>
  </si>
  <si>
    <t>Izdelava dokumentacije o zanesljivosti objekta (DZO) v treh pisnih izvodih in digitalnem izvodu</t>
  </si>
  <si>
    <t>Izdelava elaborata za cestno zaporo za celoten čas gradnje vključno z morebitnimi vmesnimi spremembami, vključno s stroški upravnega postopka</t>
  </si>
  <si>
    <t>Pilotiranje pod dnom črpališča s hrastovimi piloti dolžine 8m in premera Ø25 cm. V ceni je všteta nabava, dostava in nameščanje/nabijanje v zemljino. Pred izvedbo je potreben ogled in potrditev geomehanika.</t>
  </si>
  <si>
    <t>Strojno - ročni (95%-5%) izkop gradbene jame v kategoriji zemljine II - IV do globine 6 m (v postavki všteto opaženje gradbene jame, glej postavke spodaj) z nakladanjem in odvozom izkopanega materiala na začasno - stalno deponijo  z upoštevanjem stroškov deponije in plačilom taks za deponiranje.</t>
  </si>
  <si>
    <t>Pilotiranje tal za postavitev črpališča s hrastovimi piloti premera 25 cm dolžine 8 m in gostoto  - po predhodnem mnenju geomehanika in skladno z detajlom - na medsebojni razdalji cca 1m</t>
  </si>
  <si>
    <r>
      <rPr>
        <sz val="10"/>
        <rFont val="Arial"/>
        <family val="2"/>
      </rPr>
      <t>Dobava, najem, prevoz, vgradnja in odstranitev jeklenih zagatnic tipa Larsen 604 dolžine 8,0 m</t>
    </r>
    <r>
      <rPr>
        <sz val="10"/>
        <color rgb="FF000000"/>
        <rFont val="Arial"/>
        <family val="2"/>
      </rPr>
      <t>, vključno z zabijanjem in izvlekom zagatnic (zemljina kategorija III. - IV) po celotni dolžini in širini zagatne stene, najemom zagatnic za predvideno obdobje izvedbe del (30 dni), vsemi transporti na gradbišče in z gradbišča, dobavo, montažo, demontažo in odvozom jeklenih razpornih obročev iz profilov HEB 300 ter dobavo, montažo in odstranitvijo vogalnih elementov za fiksiranje zagatnic. V ceni so zajeti vsi potrebni materiali, stroji, delovna sila in pomožna dela za popolno izvedbo.</t>
    </r>
  </si>
  <si>
    <t>Dobava, vgradnja in zagon tipskega GRP črpališča tip Grundfos PUST 1800 2-AUTO DN80 H=3860mm ali podobno z enakimi lastnostmi. Črpalni jašek je izdelan iz poliestra (GRP) in je monolitne izvedbe skupaj z poliesterskim dnom. Podzemni črpalni jašek ima na dnu izveden prstan za pritrditev na temeljno betonsko ploščo. Dno črpalnega jaška ima posebno poševno hidravlično oblikovano kineto. Črpališče je izdelano skladno s standardi EN 12050-1 in 2, EN 1092-1 + A1 in EN 10253-4. Črpališče ima CE znak in številko neodvisnega verifikacijskega organa. Lastnosti in sestavni deli črpališča so:
- Premer črpališča : 1400 mm
- Višina črpališča : 3860 mm
- Notranji tlačni cevovod : DN 80
Notranji tlačni cevovod je izdelan iz nerjavnega jekla AISI 304 z letečimi prorobnicami iz enakega materiala.  Znotraj črpališča se nahajajo lito železne avtomatske priklopne pete DN 80, zasuni GGG50 z epoxy premazom in nepovratne ventile s kroglo DN 80 iz GGG40 z epoxy premazom. V črpališču so vgrajena tudi nerjavna vodila iz AISI 304 materiala, vsi vijaki in matice so nerjavni iz AISI 316 materiala. Na zunanji strani se nahaja 1x odprtina D250 in 1X odprtina D200 za priključitev na gravitacijska cevovoda in priklop DN80 za tlačni cevovod.
Podzemno črpališče je opremljeno tudi z vstopno/izstopno lestvijo AISI304, pohodnim preklopnim podestom AISI304, 1x zaščitnim deflektorjem na gravitacijskem vhodu, priključkom D100 za zračnik in priključkom d75 za uvod kablov. Prav tako je na razcepu cevi iz obeh črpalk izveden čistilni kos DN80 z nameščenim nastavkom za čiščenje tlačnega kanala ter ročnim ventilom.</t>
  </si>
  <si>
    <t>Dobava in vgradnja betona C25/30 za izvedbo protivzgonske obremenitve na črpališču skupaj z armiranjem z armaturno mrežo Q335 150/150/8,0X8,0.</t>
  </si>
  <si>
    <t>Dobava in namestitev krmilne omare s podstavkom (zunanja), nivojska sonda 1X, plovno stikalo 2X</t>
  </si>
  <si>
    <t>Frekvenčni pretovrnik (3 fazni do 5 kW) z mehkim zagonom</t>
  </si>
  <si>
    <t>Dobava, vgradnja in zagon tipskega GRP črpališča tip Grundfos PUST 1800 2-AUTO DN80 H=2500mm ali podobno z enakimi lastnostmi. Črpalni jašek je izdelan iz poliestra (GRP) in je monolitne izvedbe skupaj z poliesterskim dnom. Podzemni črpalni jašek ima na dnu izveden prstan za pritrditev na temeljno betonsko ploščo. Dno črpalnega jaška ima posebno poševno hidravlično oblikovano kineto. Črpališče je izdelano skladno s standardi EN 12050-1 in 2, EN 1092-1 + A1 in EN 10253-4. Črpališče ima CE znak in številko neodvisnega verifikacijskega organa. Lastnosti in sestavni deli črpališča so:
- Premer črpališča : 1400 mm
- Višina črpališča : 2200 mm
- Notranji tlačni cevovod : DN 80
Notranji tlačni cevovod je izdelan iz nerjavnega jekla AISI 304 z letečimi prorobnicami iz enakega materiala.  Znotraj črpališča se nahajajo lito železne avtomatske priklopne pete DN 80, zasuni GGG50 z epoxy premazom in nepovratne ventile s kroglo DN 80 iz GGG40 z epoxy premazom. V črpališču so vgrajena tudi nerjavna vodila iz AISI 304 materiala, vsi vijaki in matice so nerjavni iz AISI 316 materiala. Na zunanji strani se nahaja 1x odprtina D250 in 1X odprtina D200 za priključitev na gravitacijska cevovoda in priklop DN80 za tlačni cevovod.
Podzemno črpališče je opremljeno tudi z vstopno/izstopno lestvijo AISI304, pohodnim preklopnim podestom AISI304, 1x zaščitnim deflektorjem na gravitacijskem vhodu, priključkom D100 za zračnik in priključkom d75 za uvod kablov. Prav tako je na razcepu cevi iz obeh črpalk izveden čistilni kos DN80 z nameščenim nastavkom za čiščenje tlačnega kanala ter ročnim ventilom.</t>
  </si>
  <si>
    <t>Obbetoniranje zaščitne cevi v celotnem poteku trase poteka NN voda v obsegu 10 cm okoli cevi</t>
  </si>
  <si>
    <t>Nabava, dobava in obbetoniranje kanalizacijskih cevi z betonom C16/20 z vsemi pomožnimi deli, v projektiranem padcu v sloju 10 cm po celotnem obodu cevi.</t>
  </si>
  <si>
    <t>Nabava, dobava in obbetoniranje kanalizacijskih cevi, ki se nahajajo manj kot 1 m pod terenom, z betonom C16/20 z vsemi pomožnimi deli, v projektiranem padcu. (skladno z detajlom obbetoniranja cevi). Obbetonira se cevi v debelini 10 cm po celotnem obodu.</t>
  </si>
  <si>
    <t>Nabava, dobava in obbetoniranje kanalizacijskih cevi z betonom C16/20 z vsemi pomožnimi deli, v projektiranem padcu. Obbeotnira se sloj 10 cm ob celotnem obodu cevu.</t>
  </si>
  <si>
    <t>Čiščenje utrjene/odrezkane površine/podlage pred pobrizgom z bitumenskim vezivom</t>
  </si>
  <si>
    <t>Dobava in vgradnja betona C25/30 za izvedbo temeljne plošče pod reaktorji čistilne naprave v debelini 0,2 m. V postavki je zajeto tudi opaženje temeljne plošče ter armatura z mrežo Q335 (50 kg/m3 betona).</t>
  </si>
  <si>
    <t>0.2</t>
  </si>
  <si>
    <t>Splošno</t>
  </si>
  <si>
    <t>Zapore cest</t>
  </si>
  <si>
    <t>OPOMBA 1:
Za povezovalni vod Sinja Gorica ter kanalizacijo in čistilno napravo Lesno Brdo in Drenov Grič sta izdelani dve ločeni dokumentaciji. Skladno s tem se pripravlja ločena dokumentacija za tehnični pregled in uporabno dovoljenje. Izvajalec naj to upošteva pri ceni za DZO, PID, NOV.
Izvajalec v enotnih cenah upošteva izdelavo vse potrebne dokumentacije za izvedbo tehničnega pregleda in vpis v vse potrebne evidence, tudi če ni izrecno navedena v popisu.
OPOMBA 2: 
Tekom celotne izgradnje velja, da izvajalec na svoje stroške vsak poškodovani ali odstranjeni mejnik nadomesti z novim.
OPOMBA 3:
V kolikor ni drugače navedeno se pri vseh postavkah, ki vključujejo prevoz materiala na deponijo v enotnih cenah upošteva vse stroške prevozov in taks cest in deponije.
OPOMBA 4:
Celotni čas trajanja gradnje je potrebno izvajati vzdrževanje ceste (polivanje proti prašenju in sanacija lukenj v tamponu). Strošek vzdrževanja upoštevati v enoti cene. 
OPOMBA 5:
Celotni čas gradnje je potrebno zagotavljati dostop do privat objektov. Strošek upoštevati v enoti cene.</t>
  </si>
  <si>
    <t>NEPREDVIDENA DELA (10% vseh del)</t>
  </si>
  <si>
    <t>Poliesterski jašek fi1400xH3860
Tlačni vod DN80
- Cevodod DN80
- Nepovratni ventil s kroglo DN80
- Zasun DN80
- Odcep za čistilno 'podgano' DN80
- Strorz (gasilska spojka) priključek za spiranje cevovoda 2''
- Zbirni 'Y' kos DN80
- 2 x plovno stikalo
- 1 x hidrostatična sonda
Vodotesen povozni pokrov DN625 D400 kN,
Odcep za zračnik d110
Inox zračnik fi150mm z ogljenim-protismradnim filtrom
Avtomatski priključek za črpalke DN80 z vodili fi 1'' za izvlek črpalk
Nerjaveče certificirane verige do 320kg, 4m
Zaščitna PVC cev d75mm za hidrostatični merilnik nivoja
Lestev z vodilom za varnostno pripenjanje in izvlekom za lažje sestopanje
Inox podest z loputo
Priključek za dotok d250mm in d200 z zaslombo proti škropljenju
Pri programiranju je potrebno pretoke vezati na podatke iz hidrostatične sonde zaradi enakomernega pretoka vode vtok v črpališče = iztok iz črpališča.</t>
  </si>
  <si>
    <t>Dobava in vgradnja merilca pretoka Endress Houser - Promag W400 ali podobnega z enakimi lastnostmi skupaj s prikazovalnikom v ločeni izvedbi (DN80). Merilec pretoka naj bo full bore - ne potrebuje zožitve ter ravnega dela cevi.</t>
  </si>
  <si>
    <t>OPOMBA: Predviden je zaris nove talne signalizacije v beli barvi. Vse vzdolžne označbe se izvedejo v širini 12 cm. Na cesti LC-468072 se izvede prekinjena vzdolžna označba v rastru 3/3/3m. Na cesti JP-966811, v območju EKO otoka (profil P2) se izvede prekinjeno vzdolžno označbo v rastru 1/1/1m. Ostale vzdolžne označbe v križiščih so neprekinjene. Prečne talne označbe (zaustavitvena linija) se izvedejo v širini 50 cm. Prečne talne označbe (prehod za pešce) se preko glavne smeri izvede v širini 3,0 m (širina posamezne oznake 50 cm), preko stranskih smeri se izvede v širini 2,0 m (širina posamezne oznake 50 cm).</t>
  </si>
  <si>
    <t>Dobava in vgradnja betona C40/50 za izvedbo temeljne plošče  v debelini 0,2 m skupaj z armiranjem z armaturno mrežo Q424 palice 6,3 mm razmik 150 mm - skupaj 40 kg armature.</t>
  </si>
  <si>
    <t>Strojno zasipavanje preostalega dela gradbene jame s finozrnatim materijalom (pesek in gramoz frakcije  0 - 32 mm), v slojih po 50 cm. Vsak sloj se mora dobro utrditi na zahtevano kompaktnost. Zasipavanje se izvaja po slojih z utrjevanjem do ustrezne stopnje 95 % po Protorjevem postopku</t>
  </si>
  <si>
    <t>Dobava in vgradnja hidroforja, kot npr. Grundfos CMBE 1 44 ali podoben z enakimi lastnostmi (vgradnja v kontejner v prostor za predčiščenje.</t>
  </si>
  <si>
    <t>Dobava in cevi za dovod vode do hidroforja PE100 DN32 PN10</t>
  </si>
  <si>
    <t>Izdelava varnostnega načrta</t>
  </si>
  <si>
    <t>Dobava in vgradnja betona C25/30 za izvedbo temeljne plošče  v debelini 0,2 m skupaj z armiranjem z armaturno mrežo Q335 150/150/8,0X8,0 - skupaj 40 kg armature.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</si>
</sst>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_-* #,##0.00\ _€_-;\-* #,##0.00\ _€_-;_-* &quot;-&quot;??\ _€_-;_-@_-"/>
    <numFmt numFmtId="165" formatCode="#,##0.00\ &quot;€&quot;"/>
    <numFmt numFmtId="166" formatCode="#,##0.00\ [$€-1]"/>
    <numFmt numFmtId="167" formatCode="_-* #,##0.00\ [$€-1]_-;\-* #,##0.00\ [$€-1]_-;_-* &quot;-&quot;??\ [$€-1]_-;_-@_-"/>
  </numFmts>
  <fonts count="70">
    <font>
      <sz val="11"/>
      <color theme="1"/>
      <name val="Calibri"/>
      <family val="2"/>
      <charset val="238"/>
      <scheme val="minor"/>
    </font>
    <font>
      <sz val="11"/>
      <color theme="1"/>
      <name val="Calibri"/>
      <family val="2"/>
      <charset val="238"/>
      <scheme val="minor"/>
    </font>
    <font>
      <sz val="9"/>
      <name val="Arial"/>
      <family val="2"/>
      <charset val="238"/>
    </font>
    <font>
      <sz val="10"/>
      <name val="Arial"/>
      <family val="2"/>
      <charset val="238"/>
    </font>
    <font>
      <sz val="10"/>
      <color indexed="8"/>
      <name val="Arial"/>
      <family val="2"/>
    </font>
    <font>
      <sz val="10"/>
      <name val="Arial CE"/>
      <charset val="238"/>
    </font>
    <font>
      <sz val="10"/>
      <name val="Arial CE"/>
      <family val="2"/>
      <charset val="238"/>
    </font>
    <font>
      <sz val="11"/>
      <name val="Arial CE"/>
      <family val="2"/>
      <charset val="238"/>
    </font>
    <font>
      <b/>
      <sz val="12"/>
      <name val="Arial CE"/>
      <charset val="238"/>
    </font>
    <font>
      <b/>
      <sz val="10"/>
      <name val="Arial CE"/>
      <charset val="238"/>
    </font>
    <font>
      <b/>
      <sz val="11"/>
      <name val="Arial CE"/>
      <charset val="238"/>
    </font>
    <font>
      <b/>
      <sz val="12"/>
      <name val="Arial CE"/>
      <family val="2"/>
      <charset val="238"/>
    </font>
    <font>
      <sz val="10"/>
      <name val="Arial CE1"/>
      <charset val="238"/>
    </font>
    <font>
      <b/>
      <i/>
      <sz val="12"/>
      <name val="Arial CE"/>
      <family val="2"/>
      <charset val="238"/>
    </font>
    <font>
      <sz val="9"/>
      <name val="Arial CE1"/>
      <charset val="238"/>
    </font>
    <font>
      <b/>
      <i/>
      <sz val="10"/>
      <name val="Arial"/>
      <family val="2"/>
      <charset val="238"/>
    </font>
    <font>
      <sz val="8"/>
      <name val="Arial CE"/>
      <family val="2"/>
      <charset val="238"/>
    </font>
    <font>
      <sz val="11"/>
      <name val="Arial CE"/>
      <charset val="238"/>
    </font>
    <font>
      <sz val="12"/>
      <name val="Arial"/>
      <family val="2"/>
      <charset val="238"/>
    </font>
    <font>
      <b/>
      <i/>
      <sz val="14"/>
      <name val="Arial CE"/>
      <family val="2"/>
      <charset val="238"/>
    </font>
    <font>
      <b/>
      <i/>
      <sz val="10"/>
      <name val="Arial CE"/>
      <family val="2"/>
      <charset val="238"/>
    </font>
    <font>
      <b/>
      <i/>
      <sz val="12"/>
      <name val="Arial CE"/>
      <charset val="238"/>
    </font>
    <font>
      <i/>
      <sz val="10"/>
      <name val="Arial CE"/>
      <charset val="238"/>
    </font>
    <font>
      <i/>
      <sz val="10"/>
      <name val="Arial CE"/>
      <family val="2"/>
      <charset val="238"/>
    </font>
    <font>
      <sz val="10"/>
      <name val="Calibri"/>
      <family val="2"/>
      <charset val="238"/>
    </font>
    <font>
      <sz val="10"/>
      <name val="Arial"/>
      <family val="2"/>
    </font>
    <font>
      <sz val="10"/>
      <name val="Arial CE"/>
    </font>
    <font>
      <sz val="12"/>
      <name val="SL Swiss"/>
      <charset val="238"/>
    </font>
    <font>
      <sz val="11"/>
      <name val="Garamond"/>
      <family val="1"/>
      <charset val="238"/>
    </font>
    <font>
      <b/>
      <sz val="10"/>
      <name val="Arial CE"/>
      <family val="2"/>
      <charset val="238"/>
    </font>
    <font>
      <b/>
      <sz val="14"/>
      <name val="Arial CE"/>
      <charset val="238"/>
    </font>
    <font>
      <b/>
      <sz val="14"/>
      <color rgb="FF002060"/>
      <name val="Arial CE"/>
      <charset val="238"/>
    </font>
    <font>
      <sz val="10"/>
      <color rgb="FF0072CE"/>
      <name val="Arial CE"/>
      <family val="2"/>
      <charset val="238"/>
    </font>
    <font>
      <sz val="11"/>
      <color theme="1"/>
      <name val="Calibri"/>
      <family val="2"/>
      <scheme val="minor"/>
    </font>
    <font>
      <sz val="9"/>
      <name val="Arial"/>
      <family val="2"/>
    </font>
    <font>
      <b/>
      <sz val="11"/>
      <name val="Arial"/>
      <family val="2"/>
    </font>
    <font>
      <b/>
      <sz val="9"/>
      <name val="Arial"/>
      <family val="2"/>
    </font>
    <font>
      <sz val="9"/>
      <color rgb="FF222222"/>
      <name val="Arial"/>
      <family val="2"/>
    </font>
    <font>
      <u/>
      <sz val="9"/>
      <name val="Arial"/>
      <family val="2"/>
    </font>
    <font>
      <i/>
      <sz val="9"/>
      <name val="Arial"/>
      <family val="2"/>
    </font>
    <font>
      <b/>
      <sz val="10"/>
      <name val="Arial"/>
      <family val="2"/>
    </font>
    <font>
      <b/>
      <sz val="10"/>
      <color indexed="8"/>
      <name val="Arial"/>
      <family val="2"/>
    </font>
    <font>
      <sz val="10"/>
      <color rgb="FF000000"/>
      <name val="Arial"/>
      <family val="2"/>
    </font>
    <font>
      <sz val="10"/>
      <color indexed="8"/>
      <name val="Calibri"/>
      <family val="2"/>
    </font>
    <font>
      <sz val="11"/>
      <color indexed="8"/>
      <name val="Calibri"/>
      <family val="2"/>
      <charset val="238"/>
    </font>
    <font>
      <b/>
      <sz val="10"/>
      <name val="Arial"/>
      <family val="2"/>
      <charset val="238"/>
    </font>
    <font>
      <sz val="10"/>
      <color indexed="8"/>
      <name val="Arial"/>
      <family val="2"/>
      <charset val="238"/>
    </font>
    <font>
      <b/>
      <sz val="10"/>
      <color indexed="8"/>
      <name val="Arial"/>
      <family val="2"/>
      <charset val="238"/>
    </font>
    <font>
      <b/>
      <sz val="10"/>
      <color indexed="12"/>
      <name val="Arial"/>
      <family val="2"/>
      <charset val="238"/>
    </font>
    <font>
      <sz val="10"/>
      <color rgb="FFFF0000"/>
      <name val="Arial CE"/>
      <charset val="238"/>
    </font>
    <font>
      <sz val="10"/>
      <color theme="9" tint="0.39997558519241921"/>
      <name val="Arial CE"/>
      <family val="2"/>
      <charset val="238"/>
    </font>
    <font>
      <sz val="10"/>
      <color rgb="FFFF0000"/>
      <name val="Arial CE"/>
      <family val="2"/>
      <charset val="238"/>
    </font>
    <font>
      <sz val="11"/>
      <color rgb="FFFF0000"/>
      <name val="Calibri"/>
      <family val="2"/>
      <charset val="238"/>
      <scheme val="minor"/>
    </font>
    <font>
      <sz val="11"/>
      <color rgb="FFFF0000"/>
      <name val="Arial CE"/>
      <family val="2"/>
      <charset val="238"/>
    </font>
    <font>
      <sz val="10"/>
      <color rgb="FF0072CE"/>
      <name val="Arial CE"/>
      <charset val="238"/>
    </font>
    <font>
      <sz val="9"/>
      <color rgb="FFFF0000"/>
      <name val="Arial"/>
      <family val="2"/>
    </font>
    <font>
      <sz val="10"/>
      <color rgb="FFC00000"/>
      <name val="Arial CE"/>
      <family val="2"/>
      <charset val="238"/>
    </font>
    <font>
      <sz val="10"/>
      <color theme="5" tint="-0.249977111117893"/>
      <name val="Arial CE"/>
      <family val="2"/>
      <charset val="238"/>
    </font>
    <font>
      <sz val="10"/>
      <color rgb="FF000000"/>
      <name val="Tahoma"/>
      <family val="2"/>
    </font>
    <font>
      <b/>
      <sz val="10"/>
      <color rgb="FF000000"/>
      <name val="Tahoma"/>
      <family val="2"/>
    </font>
    <font>
      <sz val="9.9"/>
      <name val="Arial CE"/>
      <family val="2"/>
      <charset val="238"/>
    </font>
    <font>
      <b/>
      <sz val="8"/>
      <name val="Arial CE"/>
      <charset val="238"/>
    </font>
    <font>
      <sz val="11"/>
      <color rgb="FFFF0000"/>
      <name val="Arial CE"/>
      <charset val="238"/>
    </font>
    <font>
      <strike/>
      <sz val="10"/>
      <color rgb="FFFF0000"/>
      <name val="Arial CE"/>
      <family val="2"/>
      <charset val="238"/>
    </font>
    <font>
      <strike/>
      <sz val="11"/>
      <color rgb="FFFF0000"/>
      <name val="Arial CE"/>
      <family val="2"/>
      <charset val="238"/>
    </font>
    <font>
      <sz val="10"/>
      <color theme="1"/>
      <name val="Arial CE"/>
      <charset val="238"/>
    </font>
    <font>
      <strike/>
      <sz val="10"/>
      <color rgb="FFFF0000"/>
      <name val="Arial CE"/>
      <charset val="238"/>
    </font>
    <font>
      <strike/>
      <sz val="11"/>
      <color rgb="FFFF0000"/>
      <name val="Arial CE"/>
      <charset val="238"/>
    </font>
    <font>
      <strike/>
      <sz val="10"/>
      <name val="Arial CE"/>
      <charset val="238"/>
    </font>
    <font>
      <strike/>
      <sz val="9"/>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bottom style="thin">
        <color indexed="8"/>
      </bottom>
      <diagonal/>
    </border>
    <border>
      <left/>
      <right style="thin">
        <color auto="1"/>
      </right>
      <top/>
      <bottom style="thin">
        <color indexed="8"/>
      </bottom>
      <diagonal/>
    </border>
    <border>
      <left/>
      <right/>
      <top/>
      <bottom style="thin">
        <color auto="1"/>
      </bottom>
      <diagonal/>
    </border>
    <border>
      <left/>
      <right/>
      <top/>
      <bottom style="thin">
        <color rgb="FF000000"/>
      </bottom>
      <diagonal/>
    </border>
    <border>
      <left/>
      <right/>
      <top style="medium">
        <color auto="1"/>
      </top>
      <bottom style="medium">
        <color auto="1"/>
      </bottom>
      <diagonal/>
    </border>
    <border>
      <left/>
      <right/>
      <top style="medium">
        <color auto="1"/>
      </top>
      <bottom style="double">
        <color auto="1"/>
      </bottom>
      <diagonal/>
    </border>
    <border>
      <left style="thin">
        <color auto="1"/>
      </left>
      <right/>
      <top style="thin">
        <color indexed="8"/>
      </top>
      <bottom style="thin">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s>
  <cellStyleXfs count="16">
    <xf numFmtId="0" fontId="0" fillId="0" borderId="0"/>
    <xf numFmtId="164" fontId="1" fillId="0" borderId="0" applyFont="0" applyFill="0" applyBorder="0" applyAlignment="0" applyProtection="0"/>
    <xf numFmtId="0" fontId="4" fillId="0" borderId="0"/>
    <xf numFmtId="44" fontId="1" fillId="0" borderId="0" applyFont="0" applyFill="0" applyBorder="0" applyAlignment="0" applyProtection="0"/>
    <xf numFmtId="0" fontId="3" fillId="0" borderId="0"/>
    <xf numFmtId="0" fontId="5" fillId="0" borderId="0"/>
    <xf numFmtId="0" fontId="18" fillId="0" borderId="0" applyNumberFormat="0" applyFill="0" applyBorder="0" applyAlignment="0" applyProtection="0"/>
    <xf numFmtId="0" fontId="26" fillId="0" borderId="0"/>
    <xf numFmtId="0" fontId="18" fillId="0" borderId="0" applyNumberFormat="0" applyFill="0" applyBorder="0" applyAlignment="0" applyProtection="0"/>
    <xf numFmtId="0" fontId="28" fillId="0" borderId="0"/>
    <xf numFmtId="0" fontId="3" fillId="0" borderId="0"/>
    <xf numFmtId="0" fontId="33" fillId="0" borderId="0" applyNumberFormat="0" applyFill="0" applyBorder="0" applyAlignment="0" applyProtection="0"/>
    <xf numFmtId="164" fontId="33" fillId="0" borderId="0" applyFont="0" applyFill="0" applyBorder="0" applyAlignment="0" applyProtection="0"/>
    <xf numFmtId="44" fontId="33" fillId="0" borderId="0" applyFont="0" applyFill="0" applyBorder="0" applyAlignment="0" applyProtection="0"/>
    <xf numFmtId="0" fontId="44" fillId="0" borderId="0"/>
    <xf numFmtId="43" fontId="44" fillId="0" borderId="0" applyFont="0" applyFill="0" applyBorder="0" applyAlignment="0" applyProtection="0"/>
  </cellStyleXfs>
  <cellXfs count="409">
    <xf numFmtId="0" fontId="0" fillId="0" borderId="0" xfId="0"/>
    <xf numFmtId="49" fontId="7" fillId="0" borderId="0" xfId="5" applyNumberFormat="1" applyFont="1"/>
    <xf numFmtId="49" fontId="7" fillId="0" borderId="0" xfId="5" applyNumberFormat="1" applyFont="1" applyAlignment="1" applyProtection="1">
      <alignment horizontal="right"/>
      <protection locked="0"/>
    </xf>
    <xf numFmtId="4" fontId="7" fillId="0" borderId="0" xfId="5" applyNumberFormat="1" applyFont="1"/>
    <xf numFmtId="4" fontId="7" fillId="0" borderId="0" xfId="5" applyNumberFormat="1" applyFont="1" applyAlignment="1">
      <alignment vertical="top"/>
    </xf>
    <xf numFmtId="0" fontId="6" fillId="0" borderId="0" xfId="5" applyFont="1"/>
    <xf numFmtId="2" fontId="7" fillId="0" borderId="0" xfId="5" applyNumberFormat="1" applyFont="1"/>
    <xf numFmtId="165" fontId="7" fillId="0" borderId="0" xfId="5" applyNumberFormat="1" applyFont="1" applyAlignment="1">
      <alignment vertical="top"/>
    </xf>
    <xf numFmtId="0" fontId="5" fillId="0" borderId="0" xfId="5"/>
    <xf numFmtId="49" fontId="8" fillId="0" borderId="0" xfId="5" applyNumberFormat="1" applyFont="1"/>
    <xf numFmtId="0" fontId="9" fillId="2" borderId="5" xfId="5" applyFont="1" applyFill="1" applyBorder="1" applyAlignment="1">
      <alignment horizontal="center"/>
    </xf>
    <xf numFmtId="0" fontId="9" fillId="2" borderId="3" xfId="5" applyFont="1" applyFill="1" applyBorder="1" applyAlignment="1">
      <alignment horizontal="center"/>
    </xf>
    <xf numFmtId="0" fontId="9" fillId="2" borderId="6" xfId="5" applyFont="1" applyFill="1" applyBorder="1" applyAlignment="1">
      <alignment horizontal="center"/>
    </xf>
    <xf numFmtId="165" fontId="7" fillId="0" borderId="0" xfId="5" applyNumberFormat="1" applyFont="1"/>
    <xf numFmtId="165" fontId="6" fillId="0" borderId="8" xfId="5" applyNumberFormat="1" applyFont="1" applyBorder="1" applyAlignment="1">
      <alignment horizontal="right"/>
    </xf>
    <xf numFmtId="49" fontId="7" fillId="0" borderId="10" xfId="5" applyNumberFormat="1" applyFont="1" applyBorder="1"/>
    <xf numFmtId="2" fontId="7" fillId="0" borderId="10" xfId="5" applyNumberFormat="1" applyFont="1" applyBorder="1"/>
    <xf numFmtId="4" fontId="7" fillId="0" borderId="10" xfId="5" applyNumberFormat="1" applyFont="1" applyBorder="1"/>
    <xf numFmtId="165" fontId="7" fillId="0" borderId="10" xfId="5" applyNumberFormat="1" applyFont="1" applyBorder="1"/>
    <xf numFmtId="165" fontId="6" fillId="0" borderId="8" xfId="5" applyNumberFormat="1" applyFont="1" applyBorder="1"/>
    <xf numFmtId="49" fontId="7" fillId="3" borderId="2" xfId="5" applyNumberFormat="1" applyFont="1" applyFill="1" applyBorder="1"/>
    <xf numFmtId="2" fontId="7" fillId="3" borderId="2" xfId="5" applyNumberFormat="1" applyFont="1" applyFill="1" applyBorder="1"/>
    <xf numFmtId="4" fontId="7" fillId="3" borderId="2" xfId="5" applyNumberFormat="1" applyFont="1" applyFill="1" applyBorder="1"/>
    <xf numFmtId="165" fontId="7" fillId="3" borderId="2" xfId="5" applyNumberFormat="1" applyFont="1" applyFill="1" applyBorder="1"/>
    <xf numFmtId="165" fontId="6" fillId="3" borderId="13" xfId="5" applyNumberFormat="1" applyFont="1" applyFill="1" applyBorder="1"/>
    <xf numFmtId="49" fontId="7" fillId="3" borderId="0" xfId="5" applyNumberFormat="1" applyFont="1" applyFill="1"/>
    <xf numFmtId="2" fontId="7" fillId="3" borderId="0" xfId="5" applyNumberFormat="1" applyFont="1" applyFill="1"/>
    <xf numFmtId="4" fontId="7" fillId="3" borderId="0" xfId="5" applyNumberFormat="1" applyFont="1" applyFill="1"/>
    <xf numFmtId="165" fontId="7" fillId="3" borderId="0" xfId="5" applyNumberFormat="1" applyFont="1" applyFill="1"/>
    <xf numFmtId="165" fontId="6" fillId="3" borderId="8" xfId="5" applyNumberFormat="1" applyFont="1" applyFill="1" applyBorder="1"/>
    <xf numFmtId="49" fontId="7" fillId="3" borderId="10" xfId="5" applyNumberFormat="1" applyFont="1" applyFill="1" applyBorder="1"/>
    <xf numFmtId="2" fontId="7" fillId="3" borderId="10" xfId="5" applyNumberFormat="1" applyFont="1" applyFill="1" applyBorder="1"/>
    <xf numFmtId="4" fontId="7" fillId="3" borderId="10" xfId="5" applyNumberFormat="1" applyFont="1" applyFill="1" applyBorder="1"/>
    <xf numFmtId="165" fontId="7" fillId="3" borderId="10" xfId="5" applyNumberFormat="1" applyFont="1" applyFill="1" applyBorder="1"/>
    <xf numFmtId="165" fontId="6" fillId="3" borderId="11" xfId="5" applyNumberFormat="1" applyFont="1" applyFill="1" applyBorder="1"/>
    <xf numFmtId="49" fontId="7" fillId="2" borderId="0" xfId="5" applyNumberFormat="1" applyFont="1" applyFill="1"/>
    <xf numFmtId="2" fontId="7" fillId="2" borderId="0" xfId="5" applyNumberFormat="1" applyFont="1" applyFill="1"/>
    <xf numFmtId="4" fontId="7" fillId="2" borderId="0" xfId="5" applyNumberFormat="1" applyFont="1" applyFill="1"/>
    <xf numFmtId="165" fontId="7" fillId="2" borderId="0" xfId="5" applyNumberFormat="1" applyFont="1" applyFill="1"/>
    <xf numFmtId="165" fontId="6" fillId="2" borderId="8" xfId="5" applyNumberFormat="1" applyFont="1" applyFill="1" applyBorder="1"/>
    <xf numFmtId="49" fontId="10" fillId="2" borderId="4" xfId="5" applyNumberFormat="1" applyFont="1" applyFill="1" applyBorder="1"/>
    <xf numFmtId="2" fontId="10" fillId="2" borderId="4" xfId="5" applyNumberFormat="1" applyFont="1" applyFill="1" applyBorder="1"/>
    <xf numFmtId="4" fontId="10" fillId="2" borderId="4" xfId="5" applyNumberFormat="1" applyFont="1" applyFill="1" applyBorder="1"/>
    <xf numFmtId="165" fontId="10" fillId="2" borderId="4" xfId="5" applyNumberFormat="1" applyFont="1" applyFill="1" applyBorder="1"/>
    <xf numFmtId="165" fontId="9" fillId="2" borderId="15" xfId="5" applyNumberFormat="1" applyFont="1" applyFill="1" applyBorder="1"/>
    <xf numFmtId="0" fontId="7" fillId="0" borderId="0" xfId="5" applyFont="1"/>
    <xf numFmtId="49" fontId="6" fillId="3" borderId="1" xfId="5" applyNumberFormat="1" applyFont="1" applyFill="1" applyBorder="1" applyAlignment="1">
      <alignment horizontal="center" vertical="center"/>
    </xf>
    <xf numFmtId="0" fontId="6" fillId="3" borderId="1" xfId="5" applyFont="1" applyFill="1" applyBorder="1" applyAlignment="1">
      <alignment horizontal="center" vertical="center" wrapText="1"/>
    </xf>
    <xf numFmtId="4" fontId="6" fillId="3" borderId="1" xfId="5" applyNumberFormat="1" applyFont="1" applyFill="1" applyBorder="1" applyAlignment="1">
      <alignment horizontal="center" vertical="center" wrapText="1"/>
    </xf>
    <xf numFmtId="4" fontId="6" fillId="3" borderId="13" xfId="5" applyNumberFormat="1" applyFont="1" applyFill="1" applyBorder="1" applyAlignment="1">
      <alignment horizontal="center" vertical="center"/>
    </xf>
    <xf numFmtId="49" fontId="11" fillId="0" borderId="0" xfId="5" applyNumberFormat="1" applyFont="1" applyAlignment="1">
      <alignment horizontal="left" vertical="top"/>
    </xf>
    <xf numFmtId="49" fontId="8" fillId="0" borderId="0" xfId="5" applyNumberFormat="1" applyFont="1" applyAlignment="1">
      <alignment horizontal="left" vertical="top"/>
    </xf>
    <xf numFmtId="4" fontId="7" fillId="0" borderId="0" xfId="5" applyNumberFormat="1" applyFont="1" applyAlignment="1">
      <alignment horizontal="right" vertical="top"/>
    </xf>
    <xf numFmtId="49" fontId="6" fillId="0" borderId="0" xfId="5" applyNumberFormat="1" applyFont="1" applyAlignment="1">
      <alignment horizontal="left" vertical="top"/>
    </xf>
    <xf numFmtId="49" fontId="7" fillId="0" borderId="0" xfId="5" applyNumberFormat="1" applyFont="1" applyAlignment="1">
      <alignment horizontal="left" vertical="top"/>
    </xf>
    <xf numFmtId="4" fontId="7" fillId="0" borderId="0" xfId="5" applyNumberFormat="1" applyFont="1" applyAlignment="1">
      <alignment horizontal="right"/>
    </xf>
    <xf numFmtId="49" fontId="6" fillId="0" borderId="0" xfId="5" applyNumberFormat="1" applyFont="1" applyAlignment="1">
      <alignment horizontal="center" vertical="top"/>
    </xf>
    <xf numFmtId="49" fontId="12" fillId="0" borderId="0" xfId="5" applyNumberFormat="1" applyFont="1" applyAlignment="1">
      <alignment horizontal="left" vertical="top" wrapText="1"/>
    </xf>
    <xf numFmtId="0" fontId="6" fillId="0" borderId="0" xfId="5" applyFont="1" applyAlignment="1">
      <alignment wrapText="1"/>
    </xf>
    <xf numFmtId="4" fontId="6" fillId="0" borderId="0" xfId="5" applyNumberFormat="1" applyFont="1"/>
    <xf numFmtId="4" fontId="6" fillId="0" borderId="0" xfId="5" applyNumberFormat="1" applyFont="1" applyAlignment="1">
      <alignment horizontal="right"/>
    </xf>
    <xf numFmtId="49" fontId="6" fillId="0" borderId="0" xfId="5" applyNumberFormat="1" applyFont="1" applyAlignment="1">
      <alignment horizontal="left" vertical="top" wrapText="1"/>
    </xf>
    <xf numFmtId="0" fontId="12" fillId="0" borderId="0" xfId="5" applyFont="1"/>
    <xf numFmtId="4" fontId="12" fillId="0" borderId="0" xfId="5" applyNumberFormat="1" applyFont="1"/>
    <xf numFmtId="49" fontId="13" fillId="0" borderId="4" xfId="5" applyNumberFormat="1" applyFont="1" applyBorder="1" applyAlignment="1">
      <alignment wrapText="1"/>
    </xf>
    <xf numFmtId="0" fontId="13" fillId="0" borderId="4" xfId="5" applyFont="1" applyBorder="1"/>
    <xf numFmtId="4" fontId="13" fillId="0" borderId="4" xfId="5" applyNumberFormat="1" applyFont="1" applyBorder="1" applyAlignment="1">
      <alignment vertical="top"/>
    </xf>
    <xf numFmtId="4" fontId="6" fillId="0" borderId="4" xfId="5" applyNumberFormat="1" applyFont="1" applyBorder="1"/>
    <xf numFmtId="4" fontId="13" fillId="0" borderId="4" xfId="5" applyNumberFormat="1" applyFont="1" applyBorder="1" applyAlignment="1">
      <alignment horizontal="right"/>
    </xf>
    <xf numFmtId="49" fontId="13" fillId="0" borderId="0" xfId="5" applyNumberFormat="1" applyFont="1" applyAlignment="1">
      <alignment wrapText="1"/>
    </xf>
    <xf numFmtId="0" fontId="13" fillId="0" borderId="0" xfId="5" applyFont="1"/>
    <xf numFmtId="4" fontId="13" fillId="0" borderId="0" xfId="5" applyNumberFormat="1" applyFont="1" applyAlignment="1">
      <alignment vertical="top"/>
    </xf>
    <xf numFmtId="4" fontId="13" fillId="0" borderId="0" xfId="5" applyNumberFormat="1" applyFont="1" applyAlignment="1">
      <alignment horizontal="right"/>
    </xf>
    <xf numFmtId="0" fontId="6" fillId="0" borderId="0" xfId="5" applyFont="1" applyAlignment="1">
      <alignment horizontal="left"/>
    </xf>
    <xf numFmtId="0" fontId="2" fillId="0" borderId="0" xfId="5" applyFont="1" applyAlignment="1">
      <alignment horizontal="left" vertical="top" wrapText="1"/>
    </xf>
    <xf numFmtId="49" fontId="14" fillId="0" borderId="0" xfId="5" applyNumberFormat="1" applyFont="1" applyAlignment="1">
      <alignment horizontal="left" vertical="top" wrapText="1"/>
    </xf>
    <xf numFmtId="4" fontId="6" fillId="0" borderId="0" xfId="5" applyNumberFormat="1" applyFont="1" applyAlignment="1">
      <alignment wrapText="1"/>
    </xf>
    <xf numFmtId="4" fontId="7" fillId="0" borderId="0" xfId="5" applyNumberFormat="1" applyFont="1" applyAlignment="1">
      <alignment wrapText="1"/>
    </xf>
    <xf numFmtId="4" fontId="6" fillId="0" borderId="0" xfId="5" applyNumberFormat="1" applyFont="1" applyAlignment="1">
      <alignment horizontal="right" wrapText="1"/>
    </xf>
    <xf numFmtId="0" fontId="7" fillId="0" borderId="0" xfId="5" applyFont="1" applyAlignment="1">
      <alignment wrapText="1"/>
    </xf>
    <xf numFmtId="0" fontId="15" fillId="0" borderId="0" xfId="5" applyFont="1" applyAlignment="1">
      <alignment horizontal="left" vertical="top" wrapText="1"/>
    </xf>
    <xf numFmtId="0" fontId="6" fillId="0" borderId="0" xfId="5" applyFont="1" applyAlignment="1">
      <alignment horizontal="left" wrapText="1"/>
    </xf>
    <xf numFmtId="49" fontId="16" fillId="0" borderId="0" xfId="5" applyNumberFormat="1" applyFont="1" applyAlignment="1">
      <alignment horizontal="left" vertical="top" wrapText="1"/>
    </xf>
    <xf numFmtId="4" fontId="5" fillId="0" borderId="0" xfId="5" applyNumberFormat="1"/>
    <xf numFmtId="4" fontId="17" fillId="0" borderId="0" xfId="5" applyNumberFormat="1" applyFont="1"/>
    <xf numFmtId="4" fontId="5" fillId="0" borderId="0" xfId="5" applyNumberFormat="1" applyAlignment="1">
      <alignment horizontal="right" vertical="center"/>
    </xf>
    <xf numFmtId="0" fontId="6" fillId="0" borderId="0" xfId="5" applyFont="1" applyAlignment="1">
      <alignment horizontal="left" vertical="top" wrapText="1"/>
    </xf>
    <xf numFmtId="49" fontId="7" fillId="0" borderId="0" xfId="5" applyNumberFormat="1" applyFont="1" applyAlignment="1">
      <alignment vertical="top"/>
    </xf>
    <xf numFmtId="4" fontId="6" fillId="0" borderId="0" xfId="5" applyNumberFormat="1" applyFont="1" applyAlignment="1">
      <alignment horizontal="right" vertical="center"/>
    </xf>
    <xf numFmtId="49" fontId="6" fillId="0" borderId="0" xfId="5" applyNumberFormat="1" applyFont="1" applyAlignment="1">
      <alignment vertical="top" wrapText="1"/>
    </xf>
    <xf numFmtId="0" fontId="6" fillId="0" borderId="0" xfId="6" applyFont="1" applyFill="1" applyAlignment="1">
      <alignment wrapText="1"/>
    </xf>
    <xf numFmtId="0" fontId="6" fillId="0" borderId="0" xfId="5" applyFont="1" applyAlignment="1">
      <alignment vertical="top"/>
    </xf>
    <xf numFmtId="49" fontId="6" fillId="0" borderId="0" xfId="5" applyNumberFormat="1" applyFont="1"/>
    <xf numFmtId="49" fontId="5" fillId="0" borderId="0" xfId="5" applyNumberFormat="1" applyAlignment="1">
      <alignment vertical="top" wrapText="1"/>
    </xf>
    <xf numFmtId="49" fontId="13" fillId="0" borderId="4" xfId="5" applyNumberFormat="1" applyFont="1" applyBorder="1" applyAlignment="1">
      <alignment horizontal="left" vertical="top" wrapText="1"/>
    </xf>
    <xf numFmtId="4" fontId="19" fillId="0" borderId="4" xfId="5" applyNumberFormat="1" applyFont="1" applyBorder="1" applyAlignment="1">
      <alignment vertical="top"/>
    </xf>
    <xf numFmtId="49" fontId="13" fillId="0" borderId="0" xfId="5" applyNumberFormat="1" applyFont="1" applyAlignment="1">
      <alignment horizontal="left" vertical="top" wrapText="1"/>
    </xf>
    <xf numFmtId="0" fontId="20" fillId="0" borderId="0" xfId="5" applyFont="1"/>
    <xf numFmtId="4" fontId="19" fillId="0" borderId="0" xfId="5" applyNumberFormat="1" applyFont="1" applyAlignment="1">
      <alignment vertical="top"/>
    </xf>
    <xf numFmtId="49" fontId="11" fillId="0" borderId="0" xfId="5" applyNumberFormat="1" applyFont="1" applyAlignment="1">
      <alignment horizontal="left" vertical="top" wrapText="1"/>
    </xf>
    <xf numFmtId="49" fontId="21" fillId="0" borderId="0" xfId="5" applyNumberFormat="1" applyFont="1" applyAlignment="1">
      <alignment horizontal="left" vertical="top"/>
    </xf>
    <xf numFmtId="0" fontId="22" fillId="0" borderId="0" xfId="5" applyFont="1"/>
    <xf numFmtId="4" fontId="23" fillId="0" borderId="0" xfId="5" applyNumberFormat="1" applyFont="1"/>
    <xf numFmtId="0" fontId="5" fillId="0" borderId="0" xfId="5" applyAlignment="1">
      <alignment wrapText="1"/>
    </xf>
    <xf numFmtId="0" fontId="3" fillId="0" borderId="0" xfId="5" applyFont="1" applyAlignment="1" applyProtection="1">
      <alignment vertical="top" wrapText="1"/>
      <protection locked="0"/>
    </xf>
    <xf numFmtId="0" fontId="3" fillId="0" borderId="0" xfId="5" applyFont="1" applyAlignment="1">
      <alignment vertical="top" wrapText="1"/>
    </xf>
    <xf numFmtId="0" fontId="6" fillId="0" borderId="0" xfId="5" applyFont="1" applyAlignment="1">
      <alignment horizontal="center"/>
    </xf>
    <xf numFmtId="0" fontId="3" fillId="0" borderId="16" xfId="5" applyFont="1" applyBorder="1" applyAlignment="1">
      <alignment horizontal="left" vertical="top" wrapText="1"/>
    </xf>
    <xf numFmtId="0" fontId="3" fillId="0" borderId="0" xfId="5" applyFont="1" applyAlignment="1">
      <alignment horizontal="left" vertical="top" wrapText="1"/>
    </xf>
    <xf numFmtId="0" fontId="6" fillId="0" borderId="0" xfId="7" applyFont="1" applyAlignment="1">
      <alignment horizontal="left" wrapText="1"/>
    </xf>
    <xf numFmtId="0" fontId="6" fillId="0" borderId="0" xfId="7" applyFont="1" applyAlignment="1">
      <alignment horizontal="left" vertical="top" wrapText="1"/>
    </xf>
    <xf numFmtId="0" fontId="6" fillId="0" borderId="0" xfId="5" applyFont="1" applyAlignment="1">
      <alignment vertical="top" wrapText="1"/>
    </xf>
    <xf numFmtId="0" fontId="3" fillId="0" borderId="0" xfId="6" applyFont="1" applyAlignment="1" applyProtection="1">
      <protection locked="0"/>
    </xf>
    <xf numFmtId="4" fontId="27" fillId="0" borderId="0" xfId="6" applyNumberFormat="1" applyFont="1"/>
    <xf numFmtId="49" fontId="5" fillId="0" borderId="0" xfId="5" applyNumberFormat="1" applyAlignment="1">
      <alignment horizontal="left" vertical="top" wrapText="1"/>
    </xf>
    <xf numFmtId="0" fontId="6" fillId="0" borderId="0" xfId="9" applyFont="1" applyAlignment="1" applyProtection="1">
      <alignment horizontal="justify" vertical="top" wrapText="1"/>
      <protection locked="0"/>
    </xf>
    <xf numFmtId="4" fontId="3" fillId="0" borderId="0" xfId="5" applyNumberFormat="1" applyFont="1"/>
    <xf numFmtId="0" fontId="3" fillId="0" borderId="0" xfId="5" applyFont="1" applyAlignment="1">
      <alignment horizontal="left"/>
    </xf>
    <xf numFmtId="0" fontId="29" fillId="0" borderId="0" xfId="5" applyFont="1"/>
    <xf numFmtId="4" fontId="29" fillId="0" borderId="0" xfId="5" applyNumberFormat="1" applyFont="1"/>
    <xf numFmtId="0" fontId="6" fillId="0" borderId="0" xfId="10" applyFont="1" applyAlignment="1">
      <alignment vertical="top"/>
    </xf>
    <xf numFmtId="49" fontId="3" fillId="0" borderId="0" xfId="5" applyNumberFormat="1" applyFont="1" applyAlignment="1">
      <alignment horizontal="left" vertical="top" wrapText="1"/>
    </xf>
    <xf numFmtId="49" fontId="22" fillId="0" borderId="0" xfId="5" applyNumberFormat="1" applyFont="1" applyAlignment="1">
      <alignment horizontal="left" vertical="top" wrapText="1"/>
    </xf>
    <xf numFmtId="0" fontId="6" fillId="0" borderId="0" xfId="7" applyFont="1" applyAlignment="1">
      <alignment horizontal="left" vertical="top"/>
    </xf>
    <xf numFmtId="49" fontId="6" fillId="0" borderId="0" xfId="5" applyNumberFormat="1" applyFont="1" applyAlignment="1">
      <alignment vertical="top"/>
    </xf>
    <xf numFmtId="0" fontId="6" fillId="4" borderId="0" xfId="5" applyFont="1" applyFill="1"/>
    <xf numFmtId="2" fontId="6" fillId="4" borderId="0" xfId="5" applyNumberFormat="1" applyFont="1" applyFill="1"/>
    <xf numFmtId="49" fontId="7" fillId="0" borderId="17" xfId="5" applyNumberFormat="1" applyFont="1" applyBorder="1"/>
    <xf numFmtId="2" fontId="7" fillId="0" borderId="17" xfId="5" applyNumberFormat="1" applyFont="1" applyBorder="1"/>
    <xf numFmtId="4" fontId="7" fillId="0" borderId="17" xfId="5" applyNumberFormat="1" applyFont="1" applyBorder="1" applyAlignment="1">
      <alignment vertical="top"/>
    </xf>
    <xf numFmtId="165" fontId="7" fillId="0" borderId="17" xfId="5" applyNumberFormat="1" applyFont="1" applyBorder="1" applyAlignment="1">
      <alignment vertical="top"/>
    </xf>
    <xf numFmtId="49" fontId="17" fillId="0" borderId="0" xfId="5" applyNumberFormat="1" applyFont="1"/>
    <xf numFmtId="2" fontId="17" fillId="0" borderId="0" xfId="5" applyNumberFormat="1" applyFont="1" applyAlignment="1">
      <alignment vertical="top"/>
    </xf>
    <xf numFmtId="165" fontId="17" fillId="0" borderId="0" xfId="5" applyNumberFormat="1" applyFont="1"/>
    <xf numFmtId="49" fontId="10" fillId="0" borderId="4" xfId="5" applyNumberFormat="1" applyFont="1" applyBorder="1" applyAlignment="1">
      <alignment wrapText="1"/>
    </xf>
    <xf numFmtId="2" fontId="10" fillId="0" borderId="4" xfId="5" applyNumberFormat="1" applyFont="1" applyBorder="1" applyAlignment="1">
      <alignment vertical="top"/>
    </xf>
    <xf numFmtId="4" fontId="10" fillId="0" borderId="4" xfId="5" applyNumberFormat="1" applyFont="1" applyBorder="1" applyAlignment="1">
      <alignment horizontal="right"/>
    </xf>
    <xf numFmtId="165" fontId="10" fillId="0" borderId="4" xfId="5" applyNumberFormat="1" applyFont="1" applyBorder="1" applyAlignment="1">
      <alignment horizontal="right"/>
    </xf>
    <xf numFmtId="165" fontId="32" fillId="0" borderId="0" xfId="5" applyNumberFormat="1" applyFont="1"/>
    <xf numFmtId="49" fontId="10" fillId="0" borderId="0" xfId="5" applyNumberFormat="1" applyFont="1" applyAlignment="1">
      <alignment wrapText="1"/>
    </xf>
    <xf numFmtId="2" fontId="10" fillId="0" borderId="0" xfId="5" applyNumberFormat="1" applyFont="1" applyAlignment="1">
      <alignment vertical="top"/>
    </xf>
    <xf numFmtId="4" fontId="10" fillId="0" borderId="0" xfId="5" applyNumberFormat="1" applyFont="1" applyAlignment="1">
      <alignment horizontal="right"/>
    </xf>
    <xf numFmtId="165" fontId="10" fillId="0" borderId="0" xfId="5" applyNumberFormat="1" applyFont="1" applyAlignment="1">
      <alignment horizontal="right"/>
    </xf>
    <xf numFmtId="49" fontId="17" fillId="0" borderId="0" xfId="5" applyNumberFormat="1" applyFont="1" applyAlignment="1">
      <alignment horizontal="center" vertical="top"/>
    </xf>
    <xf numFmtId="49" fontId="10" fillId="0" borderId="10" xfId="5" applyNumberFormat="1" applyFont="1" applyBorder="1" applyAlignment="1">
      <alignment horizontal="left" vertical="top" wrapText="1"/>
    </xf>
    <xf numFmtId="2" fontId="17" fillId="0" borderId="10" xfId="5" applyNumberFormat="1" applyFont="1" applyBorder="1"/>
    <xf numFmtId="4" fontId="17" fillId="0" borderId="10" xfId="5" applyNumberFormat="1" applyFont="1" applyBorder="1"/>
    <xf numFmtId="165" fontId="10" fillId="0" borderId="10" xfId="5" applyNumberFormat="1" applyFont="1" applyBorder="1" applyAlignment="1">
      <alignment horizontal="right"/>
    </xf>
    <xf numFmtId="49" fontId="10" fillId="0" borderId="0" xfId="5" applyNumberFormat="1" applyFont="1" applyAlignment="1">
      <alignment horizontal="center" vertical="top"/>
    </xf>
    <xf numFmtId="49" fontId="17" fillId="0" borderId="4" xfId="5" applyNumberFormat="1" applyFont="1" applyBorder="1" applyAlignment="1">
      <alignment vertical="top"/>
    </xf>
    <xf numFmtId="2" fontId="17" fillId="0" borderId="4" xfId="5" applyNumberFormat="1" applyFont="1" applyBorder="1"/>
    <xf numFmtId="4" fontId="17" fillId="0" borderId="4" xfId="5" applyNumberFormat="1" applyFont="1" applyBorder="1"/>
    <xf numFmtId="49" fontId="17" fillId="0" borderId="0" xfId="5" applyNumberFormat="1" applyFont="1" applyAlignment="1">
      <alignment vertical="top"/>
    </xf>
    <xf numFmtId="2" fontId="17" fillId="0" borderId="0" xfId="5" applyNumberFormat="1" applyFont="1"/>
    <xf numFmtId="49" fontId="10" fillId="0" borderId="0" xfId="5" applyNumberFormat="1" applyFont="1" applyAlignment="1">
      <alignment horizontal="left" vertical="top" wrapText="1"/>
    </xf>
    <xf numFmtId="2" fontId="6" fillId="0" borderId="0" xfId="5" applyNumberFormat="1" applyFont="1"/>
    <xf numFmtId="165" fontId="6" fillId="0" borderId="0" xfId="5" applyNumberFormat="1" applyFont="1" applyAlignment="1">
      <alignment horizontal="right"/>
    </xf>
    <xf numFmtId="165" fontId="6" fillId="0" borderId="0" xfId="5" applyNumberFormat="1" applyFont="1"/>
    <xf numFmtId="0" fontId="9" fillId="0" borderId="0" xfId="5" applyFont="1"/>
    <xf numFmtId="0" fontId="0" fillId="0" borderId="0" xfId="0" applyAlignment="1">
      <alignment horizontal="center" wrapText="1"/>
    </xf>
    <xf numFmtId="0" fontId="11" fillId="0" borderId="0" xfId="8" applyFont="1" applyFill="1" applyAlignment="1">
      <alignment vertical="top"/>
    </xf>
    <xf numFmtId="0" fontId="9" fillId="0" borderId="5" xfId="5" applyFont="1" applyBorder="1" applyAlignment="1">
      <alignment horizontal="center"/>
    </xf>
    <xf numFmtId="0" fontId="3" fillId="0" borderId="0" xfId="6" applyFont="1" applyFill="1" applyAlignment="1" applyProtection="1">
      <protection locked="0"/>
    </xf>
    <xf numFmtId="4" fontId="27" fillId="0" borderId="0" xfId="6" applyNumberFormat="1" applyFont="1" applyFill="1"/>
    <xf numFmtId="49" fontId="10" fillId="0" borderId="2" xfId="5" applyNumberFormat="1" applyFont="1" applyBorder="1" applyAlignment="1">
      <alignment wrapText="1"/>
    </xf>
    <xf numFmtId="2" fontId="10" fillId="0" borderId="2" xfId="5" applyNumberFormat="1" applyFont="1" applyBorder="1" applyAlignment="1">
      <alignment vertical="top"/>
    </xf>
    <xf numFmtId="4" fontId="10" fillId="0" borderId="2" xfId="5" applyNumberFormat="1" applyFont="1" applyBorder="1" applyAlignment="1">
      <alignment horizontal="right"/>
    </xf>
    <xf numFmtId="165" fontId="10" fillId="0" borderId="2" xfId="5" applyNumberFormat="1" applyFont="1" applyBorder="1" applyAlignment="1">
      <alignment horizontal="right"/>
    </xf>
    <xf numFmtId="0" fontId="37" fillId="0" borderId="0" xfId="11" applyNumberFormat="1" applyFont="1" applyFill="1" applyBorder="1" applyAlignment="1" applyProtection="1">
      <alignment horizontal="left" vertical="top" wrapText="1"/>
    </xf>
    <xf numFmtId="0" fontId="37" fillId="0" borderId="0" xfId="11" applyNumberFormat="1" applyFont="1" applyFill="1" applyBorder="1" applyAlignment="1" applyProtection="1">
      <alignment horizontal="left" vertical="top"/>
    </xf>
    <xf numFmtId="4" fontId="34" fillId="0" borderId="1" xfId="12" applyNumberFormat="1" applyFont="1" applyBorder="1" applyAlignment="1" applyProtection="1">
      <alignment horizontal="center" vertical="center"/>
      <protection locked="0"/>
    </xf>
    <xf numFmtId="4" fontId="34" fillId="0" borderId="0" xfId="12" applyNumberFormat="1" applyFont="1" applyAlignment="1" applyProtection="1">
      <alignment horizontal="center" vertical="center"/>
      <protection locked="0"/>
    </xf>
    <xf numFmtId="0" fontId="45" fillId="0" borderId="0" xfId="14" applyFont="1"/>
    <xf numFmtId="0" fontId="3" fillId="0" borderId="0" xfId="14" applyFont="1" applyAlignment="1">
      <alignment horizontal="center"/>
    </xf>
    <xf numFmtId="4" fontId="3" fillId="0" borderId="0" xfId="14" applyNumberFormat="1" applyFont="1"/>
    <xf numFmtId="0" fontId="3" fillId="0" borderId="0" xfId="14" applyFont="1"/>
    <xf numFmtId="49" fontId="47" fillId="0" borderId="0" xfId="14" applyNumberFormat="1" applyFont="1" applyAlignment="1" applyProtection="1">
      <alignment horizontal="justify" vertical="justify" wrapText="1"/>
      <protection locked="0"/>
    </xf>
    <xf numFmtId="43" fontId="48" fillId="0" borderId="0" xfId="15" applyFont="1" applyAlignment="1" applyProtection="1">
      <alignment horizontal="right" vertical="top"/>
      <protection locked="0"/>
    </xf>
    <xf numFmtId="4" fontId="46" fillId="0" borderId="0" xfId="14" applyNumberFormat="1" applyFont="1"/>
    <xf numFmtId="49" fontId="10" fillId="2" borderId="20" xfId="5" applyNumberFormat="1" applyFont="1" applyFill="1" applyBorder="1"/>
    <xf numFmtId="2" fontId="10" fillId="2" borderId="20" xfId="5" applyNumberFormat="1" applyFont="1" applyFill="1" applyBorder="1"/>
    <xf numFmtId="4" fontId="10" fillId="2" borderId="20" xfId="5" applyNumberFormat="1" applyFont="1" applyFill="1" applyBorder="1"/>
    <xf numFmtId="165" fontId="10" fillId="2" borderId="20" xfId="5" applyNumberFormat="1" applyFont="1" applyFill="1" applyBorder="1"/>
    <xf numFmtId="49" fontId="13" fillId="0" borderId="20" xfId="5" applyNumberFormat="1" applyFont="1" applyBorder="1" applyAlignment="1">
      <alignment wrapText="1"/>
    </xf>
    <xf numFmtId="0" fontId="13" fillId="0" borderId="20" xfId="5" applyFont="1" applyBorder="1"/>
    <xf numFmtId="4" fontId="13" fillId="0" borderId="20" xfId="5" applyNumberFormat="1" applyFont="1" applyBorder="1" applyAlignment="1">
      <alignment vertical="top"/>
    </xf>
    <xf numFmtId="4" fontId="6" fillId="0" borderId="20" xfId="5" applyNumberFormat="1" applyFont="1" applyBorder="1"/>
    <xf numFmtId="4" fontId="13" fillId="0" borderId="20" xfId="5" applyNumberFormat="1" applyFont="1" applyBorder="1" applyAlignment="1">
      <alignment horizontal="right"/>
    </xf>
    <xf numFmtId="0" fontId="6" fillId="0" borderId="0" xfId="6" applyFont="1" applyFill="1" applyAlignment="1">
      <alignment vertical="top" wrapText="1"/>
    </xf>
    <xf numFmtId="4" fontId="49" fillId="0" borderId="0" xfId="5" applyNumberFormat="1" applyFont="1"/>
    <xf numFmtId="49" fontId="13" fillId="0" borderId="20" xfId="5" applyNumberFormat="1" applyFont="1" applyBorder="1" applyAlignment="1">
      <alignment horizontal="left" vertical="top" wrapText="1"/>
    </xf>
    <xf numFmtId="4" fontId="19" fillId="0" borderId="20" xfId="5" applyNumberFormat="1" applyFont="1" applyBorder="1" applyAlignment="1">
      <alignment vertical="top"/>
    </xf>
    <xf numFmtId="4" fontId="51" fillId="0" borderId="0" xfId="5" applyNumberFormat="1" applyFont="1"/>
    <xf numFmtId="0" fontId="6" fillId="0" borderId="0" xfId="0" applyFont="1" applyAlignment="1">
      <alignment vertical="top" wrapText="1"/>
    </xf>
    <xf numFmtId="0" fontId="6" fillId="0" borderId="0" xfId="0" applyFont="1"/>
    <xf numFmtId="4" fontId="6" fillId="0" borderId="0" xfId="0" applyNumberFormat="1" applyFont="1"/>
    <xf numFmtId="4" fontId="5" fillId="0" borderId="0" xfId="0" applyNumberFormat="1" applyFont="1"/>
    <xf numFmtId="49" fontId="6" fillId="0" borderId="0" xfId="0" applyNumberFormat="1" applyFont="1" applyAlignment="1">
      <alignment vertical="top" wrapText="1"/>
    </xf>
    <xf numFmtId="49" fontId="6" fillId="0" borderId="17" xfId="5" applyNumberFormat="1" applyFont="1" applyBorder="1" applyAlignment="1">
      <alignment horizontal="center"/>
    </xf>
    <xf numFmtId="49" fontId="6" fillId="0" borderId="0" xfId="5" applyNumberFormat="1" applyFont="1" applyAlignment="1">
      <alignment horizontal="center"/>
    </xf>
    <xf numFmtId="49" fontId="30" fillId="0" borderId="0" xfId="5" applyNumberFormat="1" applyFont="1" applyAlignment="1">
      <alignment horizontal="center" wrapText="1"/>
    </xf>
    <xf numFmtId="0" fontId="7" fillId="0" borderId="0" xfId="5" applyFont="1" applyAlignment="1">
      <alignment horizontal="center"/>
    </xf>
    <xf numFmtId="49" fontId="10" fillId="0" borderId="0" xfId="5" applyNumberFormat="1" applyFont="1" applyAlignment="1">
      <alignment horizontal="center" wrapText="1"/>
    </xf>
    <xf numFmtId="0" fontId="10" fillId="0" borderId="0" xfId="5" applyFont="1" applyAlignment="1">
      <alignment horizontal="center" wrapText="1"/>
    </xf>
    <xf numFmtId="0" fontId="6" fillId="0" borderId="7" xfId="5" applyFont="1" applyBorder="1" applyAlignment="1">
      <alignment horizontal="center"/>
    </xf>
    <xf numFmtId="0" fontId="6" fillId="0" borderId="9" xfId="5" applyFont="1" applyBorder="1" applyAlignment="1">
      <alignment horizontal="center"/>
    </xf>
    <xf numFmtId="0" fontId="6" fillId="3" borderId="12" xfId="5" applyFont="1" applyFill="1" applyBorder="1" applyAlignment="1">
      <alignment horizontal="center"/>
    </xf>
    <xf numFmtId="0" fontId="6" fillId="3" borderId="7" xfId="5" applyFont="1" applyFill="1" applyBorder="1" applyAlignment="1">
      <alignment horizontal="center"/>
    </xf>
    <xf numFmtId="0" fontId="6" fillId="3" borderId="9" xfId="5" applyFont="1" applyFill="1" applyBorder="1" applyAlignment="1">
      <alignment horizontal="center"/>
    </xf>
    <xf numFmtId="0" fontId="6" fillId="2" borderId="7" xfId="5" applyFont="1" applyFill="1" applyBorder="1" applyAlignment="1">
      <alignment horizontal="center"/>
    </xf>
    <xf numFmtId="0" fontId="6" fillId="2" borderId="14" xfId="5" applyFont="1" applyFill="1" applyBorder="1" applyAlignment="1">
      <alignment horizontal="center"/>
    </xf>
    <xf numFmtId="0" fontId="6" fillId="3" borderId="1" xfId="5" applyFont="1" applyFill="1" applyBorder="1" applyAlignment="1">
      <alignment horizontal="center" vertical="center"/>
    </xf>
    <xf numFmtId="0" fontId="11" fillId="0" borderId="0" xfId="5" applyFont="1" applyAlignment="1">
      <alignment horizontal="center" vertical="top"/>
    </xf>
    <xf numFmtId="0" fontId="6" fillId="0" borderId="0" xfId="5" applyFont="1" applyAlignment="1">
      <alignment horizontal="center" vertical="top"/>
    </xf>
    <xf numFmtId="0" fontId="6" fillId="0" borderId="0" xfId="5" applyFont="1" applyAlignment="1">
      <alignment horizontal="center" vertical="top" wrapText="1"/>
    </xf>
    <xf numFmtId="0" fontId="50" fillId="0" borderId="0" xfId="5" applyFont="1" applyAlignment="1">
      <alignment horizontal="center" vertical="top"/>
    </xf>
    <xf numFmtId="0" fontId="11" fillId="0" borderId="0" xfId="5" applyFont="1" applyAlignment="1">
      <alignment horizontal="center" vertical="top" wrapText="1"/>
    </xf>
    <xf numFmtId="0" fontId="6" fillId="0" borderId="0" xfId="8" applyNumberFormat="1" applyFont="1" applyFill="1" applyAlignment="1">
      <alignment horizontal="center" vertical="justify"/>
    </xf>
    <xf numFmtId="0" fontId="6" fillId="0" borderId="1" xfId="5" applyFont="1" applyBorder="1" applyAlignment="1">
      <alignment horizontal="center" vertical="center"/>
    </xf>
    <xf numFmtId="0" fontId="6" fillId="0" borderId="12" xfId="5" applyFont="1" applyBorder="1" applyAlignment="1">
      <alignment horizontal="center"/>
    </xf>
    <xf numFmtId="0" fontId="6" fillId="0" borderId="14" xfId="5" applyFont="1" applyBorder="1" applyAlignment="1">
      <alignment horizontal="center"/>
    </xf>
    <xf numFmtId="0" fontId="51" fillId="0" borderId="0" xfId="5" applyFont="1"/>
    <xf numFmtId="0" fontId="53" fillId="0" borderId="0" xfId="5" applyFont="1"/>
    <xf numFmtId="165" fontId="17" fillId="0" borderId="4" xfId="5" applyNumberFormat="1" applyFont="1" applyBorder="1" applyAlignment="1">
      <alignment horizontal="right"/>
    </xf>
    <xf numFmtId="165" fontId="54" fillId="0" borderId="0" xfId="5" applyNumberFormat="1" applyFont="1"/>
    <xf numFmtId="0" fontId="52" fillId="0" borderId="0" xfId="0" applyFont="1" applyAlignment="1">
      <alignment horizontal="left" vertical="top"/>
    </xf>
    <xf numFmtId="0" fontId="37" fillId="0" borderId="0" xfId="11" applyNumberFormat="1" applyFont="1" applyFill="1" applyBorder="1" applyAlignment="1" applyProtection="1">
      <alignment horizontal="center" vertical="center" wrapText="1"/>
    </xf>
    <xf numFmtId="0" fontId="8" fillId="0" borderId="0" xfId="5" applyFont="1" applyAlignment="1">
      <alignment horizontal="center" vertical="top"/>
    </xf>
    <xf numFmtId="0" fontId="6" fillId="0" borderId="0" xfId="5" applyFont="1" applyAlignment="1">
      <alignment horizontal="center" vertical="center"/>
    </xf>
    <xf numFmtId="0" fontId="9" fillId="2" borderId="5" xfId="5" applyFont="1" applyFill="1" applyBorder="1" applyAlignment="1">
      <alignment horizontal="center" vertical="center"/>
    </xf>
    <xf numFmtId="0" fontId="6" fillId="0" borderId="7" xfId="5" applyFont="1" applyBorder="1" applyAlignment="1">
      <alignment horizontal="center" vertical="center"/>
    </xf>
    <xf numFmtId="0" fontId="6" fillId="0" borderId="9" xfId="5" applyFont="1" applyBorder="1" applyAlignment="1">
      <alignment horizontal="center" vertical="center"/>
    </xf>
    <xf numFmtId="0" fontId="6" fillId="3" borderId="12" xfId="5" applyFont="1" applyFill="1" applyBorder="1" applyAlignment="1">
      <alignment horizontal="center" vertical="center"/>
    </xf>
    <xf numFmtId="0" fontId="6" fillId="3" borderId="7" xfId="5" applyFont="1" applyFill="1" applyBorder="1" applyAlignment="1">
      <alignment horizontal="center" vertical="center"/>
    </xf>
    <xf numFmtId="0" fontId="6" fillId="3" borderId="9" xfId="5" applyFont="1" applyFill="1" applyBorder="1" applyAlignment="1">
      <alignment horizontal="center" vertical="center"/>
    </xf>
    <xf numFmtId="0" fontId="6" fillId="2" borderId="7" xfId="5" applyFont="1" applyFill="1" applyBorder="1" applyAlignment="1">
      <alignment horizontal="center" vertical="center"/>
    </xf>
    <xf numFmtId="0" fontId="6" fillId="2" borderId="14" xfId="5" applyFont="1" applyFill="1" applyBorder="1" applyAlignment="1">
      <alignment horizontal="center" vertical="center"/>
    </xf>
    <xf numFmtId="0" fontId="11" fillId="0" borderId="0" xfId="5" applyFont="1" applyAlignment="1">
      <alignment horizontal="center" vertical="center"/>
    </xf>
    <xf numFmtId="0" fontId="6" fillId="0" borderId="0" xfId="5" applyFont="1" applyAlignment="1">
      <alignment horizontal="center" vertical="center" wrapText="1"/>
    </xf>
    <xf numFmtId="0" fontId="11" fillId="0" borderId="0" xfId="5" applyFont="1" applyAlignment="1">
      <alignment horizontal="center" vertical="center" wrapText="1"/>
    </xf>
    <xf numFmtId="0" fontId="6" fillId="0" borderId="0" xfId="8" applyNumberFormat="1" applyFont="1" applyFill="1" applyAlignment="1">
      <alignment horizontal="center" vertical="center"/>
    </xf>
    <xf numFmtId="0" fontId="8" fillId="0" borderId="0" xfId="5" applyFont="1" applyAlignment="1">
      <alignment horizontal="center" vertical="center"/>
    </xf>
    <xf numFmtId="4" fontId="5" fillId="0" borderId="0" xfId="5" applyNumberFormat="1" applyAlignment="1">
      <alignment horizontal="right"/>
    </xf>
    <xf numFmtId="0" fontId="17" fillId="0" borderId="0" xfId="5" applyFont="1"/>
    <xf numFmtId="0" fontId="56" fillId="0" borderId="0" xfId="5" applyFont="1"/>
    <xf numFmtId="0" fontId="6" fillId="0" borderId="0" xfId="0" applyFont="1" applyAlignment="1">
      <alignment horizontal="center" vertical="top"/>
    </xf>
    <xf numFmtId="0" fontId="57" fillId="0" borderId="0" xfId="5" applyFont="1"/>
    <xf numFmtId="0" fontId="26" fillId="0" borderId="0" xfId="6" applyFont="1" applyFill="1" applyAlignment="1">
      <alignment wrapText="1"/>
    </xf>
    <xf numFmtId="49" fontId="60" fillId="0" borderId="0" xfId="5" applyNumberFormat="1" applyFont="1" applyAlignment="1">
      <alignment vertical="top" wrapText="1"/>
    </xf>
    <xf numFmtId="49" fontId="25" fillId="0" borderId="0" xfId="5" applyNumberFormat="1" applyFont="1" applyAlignment="1">
      <alignment vertical="top" wrapText="1"/>
    </xf>
    <xf numFmtId="4" fontId="34" fillId="0" borderId="1" xfId="12" applyNumberFormat="1" applyFont="1" applyFill="1" applyBorder="1" applyAlignment="1" applyProtection="1">
      <alignment horizontal="center" vertical="center"/>
      <protection locked="0"/>
    </xf>
    <xf numFmtId="4" fontId="36" fillId="0" borderId="3" xfId="11" applyNumberFormat="1" applyFont="1" applyBorder="1" applyAlignment="1" applyProtection="1">
      <alignment horizontal="center" vertical="center"/>
    </xf>
    <xf numFmtId="0" fontId="34" fillId="0" borderId="0" xfId="11" applyNumberFormat="1" applyFont="1" applyAlignment="1" applyProtection="1">
      <alignment horizontal="center" vertical="center"/>
    </xf>
    <xf numFmtId="0" fontId="35" fillId="0" borderId="0" xfId="11" applyFont="1" applyAlignment="1" applyProtection="1">
      <alignment vertical="center" wrapText="1"/>
    </xf>
    <xf numFmtId="0" fontId="33" fillId="0" borderId="0" xfId="11" applyAlignment="1" applyProtection="1">
      <alignment vertical="center"/>
    </xf>
    <xf numFmtId="4" fontId="34" fillId="0" borderId="0" xfId="11" applyNumberFormat="1" applyFont="1" applyFill="1" applyAlignment="1" applyProtection="1">
      <alignment horizontal="center" vertical="center"/>
    </xf>
    <xf numFmtId="4" fontId="34" fillId="0" borderId="0" xfId="11" applyNumberFormat="1" applyFont="1" applyAlignment="1" applyProtection="1">
      <alignment horizontal="center" vertical="center"/>
    </xf>
    <xf numFmtId="0" fontId="34" fillId="0" borderId="0" xfId="11" applyFont="1" applyProtection="1"/>
    <xf numFmtId="0" fontId="34" fillId="0" borderId="0" xfId="11" applyFont="1" applyAlignment="1" applyProtection="1">
      <alignment vertical="center" wrapText="1"/>
    </xf>
    <xf numFmtId="0" fontId="34" fillId="0" borderId="0" xfId="11" applyFont="1" applyAlignment="1" applyProtection="1">
      <alignment horizontal="center" vertical="center"/>
    </xf>
    <xf numFmtId="0" fontId="34" fillId="0" borderId="0" xfId="11" applyFont="1" applyAlignment="1" applyProtection="1">
      <alignment wrapText="1"/>
    </xf>
    <xf numFmtId="4" fontId="34" fillId="0" borderId="0" xfId="11" applyNumberFormat="1" applyFont="1" applyFill="1" applyAlignment="1" applyProtection="1">
      <alignment wrapText="1"/>
    </xf>
    <xf numFmtId="166" fontId="34" fillId="0" borderId="0" xfId="11" applyNumberFormat="1" applyFont="1" applyAlignment="1" applyProtection="1">
      <alignment wrapText="1"/>
    </xf>
    <xf numFmtId="4" fontId="34" fillId="0" borderId="0" xfId="11" applyNumberFormat="1" applyFont="1" applyFill="1" applyProtection="1"/>
    <xf numFmtId="166" fontId="34" fillId="0" borderId="0" xfId="11" applyNumberFormat="1" applyFont="1" applyProtection="1"/>
    <xf numFmtId="49" fontId="34" fillId="0" borderId="0" xfId="11" applyNumberFormat="1" applyFont="1" applyAlignment="1" applyProtection="1">
      <alignment vertical="center" wrapText="1"/>
    </xf>
    <xf numFmtId="0" fontId="36" fillId="0" borderId="0" xfId="11" applyNumberFormat="1" applyFont="1" applyAlignment="1" applyProtection="1">
      <alignment horizontal="center" vertical="center"/>
    </xf>
    <xf numFmtId="0" fontId="34" fillId="0" borderId="1" xfId="11" applyNumberFormat="1" applyFont="1" applyBorder="1" applyAlignment="1" applyProtection="1">
      <alignment horizontal="center" vertical="center" wrapText="1"/>
    </xf>
    <xf numFmtId="0" fontId="34" fillId="0" borderId="1" xfId="11" applyFont="1" applyBorder="1" applyAlignment="1" applyProtection="1">
      <alignment horizontal="center" vertical="center" wrapText="1"/>
    </xf>
    <xf numFmtId="0" fontId="34" fillId="0" borderId="1" xfId="11" applyFont="1" applyBorder="1" applyAlignment="1" applyProtection="1">
      <alignment horizontal="center" vertical="center"/>
    </xf>
    <xf numFmtId="4" fontId="34" fillId="0" borderId="1" xfId="11" applyNumberFormat="1" applyFont="1" applyBorder="1" applyAlignment="1" applyProtection="1">
      <alignment horizontal="center" vertical="center"/>
    </xf>
    <xf numFmtId="4" fontId="34" fillId="0" borderId="1" xfId="11" applyNumberFormat="1" applyFont="1" applyFill="1" applyBorder="1" applyAlignment="1" applyProtection="1">
      <alignment horizontal="center" vertical="center"/>
    </xf>
    <xf numFmtId="0" fontId="38" fillId="0" borderId="0" xfId="11" applyFont="1" applyAlignment="1" applyProtection="1">
      <alignment vertical="top"/>
    </xf>
    <xf numFmtId="0" fontId="36" fillId="0" borderId="0" xfId="11" applyFont="1" applyAlignment="1" applyProtection="1">
      <alignment vertical="top"/>
    </xf>
    <xf numFmtId="0" fontId="36" fillId="0" borderId="0" xfId="11" applyFont="1" applyAlignment="1" applyProtection="1">
      <alignment wrapText="1"/>
    </xf>
    <xf numFmtId="4" fontId="36" fillId="0" borderId="0" xfId="11" applyNumberFormat="1" applyFont="1" applyFill="1" applyAlignment="1" applyProtection="1">
      <alignment wrapText="1"/>
    </xf>
    <xf numFmtId="166" fontId="36" fillId="0" borderId="0" xfId="11" applyNumberFormat="1" applyFont="1" applyAlignment="1" applyProtection="1">
      <alignment wrapText="1"/>
    </xf>
    <xf numFmtId="0" fontId="34" fillId="0" borderId="1" xfId="11" applyNumberFormat="1" applyFont="1" applyBorder="1" applyAlignment="1" applyProtection="1">
      <alignment horizontal="center" vertical="center"/>
    </xf>
    <xf numFmtId="0" fontId="34" fillId="0" borderId="2" xfId="11" applyFont="1" applyBorder="1" applyAlignment="1" applyProtection="1">
      <alignment horizontal="left" vertical="center" wrapText="1"/>
    </xf>
    <xf numFmtId="0" fontId="34" fillId="0" borderId="3" xfId="11" applyNumberFormat="1" applyFont="1" applyBorder="1" applyAlignment="1" applyProtection="1">
      <alignment horizontal="center" vertical="center"/>
    </xf>
    <xf numFmtId="0" fontId="36" fillId="0" borderId="3" xfId="11" applyFont="1" applyBorder="1" applyAlignment="1" applyProtection="1">
      <alignment vertical="center" wrapText="1"/>
    </xf>
    <xf numFmtId="0" fontId="36" fillId="0" borderId="3" xfId="11" applyFont="1" applyBorder="1" applyAlignment="1" applyProtection="1">
      <alignment horizontal="center" vertical="center"/>
    </xf>
    <xf numFmtId="4" fontId="36" fillId="0" borderId="3" xfId="11" applyNumberFormat="1" applyFont="1" applyFill="1" applyBorder="1" applyAlignment="1" applyProtection="1">
      <alignment horizontal="center" vertical="center"/>
    </xf>
    <xf numFmtId="0" fontId="34" fillId="0" borderId="0" xfId="11" applyFont="1" applyAlignment="1" applyProtection="1">
      <alignment horizontal="left" vertical="center" wrapText="1"/>
    </xf>
    <xf numFmtId="0" fontId="34" fillId="0" borderId="0" xfId="11" applyFont="1" applyAlignment="1" applyProtection="1">
      <alignment vertical="top"/>
    </xf>
    <xf numFmtId="0" fontId="34" fillId="0" borderId="0" xfId="11" applyNumberFormat="1" applyFont="1" applyAlignment="1" applyProtection="1">
      <alignment horizontal="center" vertical="center" wrapText="1"/>
    </xf>
    <xf numFmtId="0" fontId="34" fillId="0" borderId="0" xfId="11" applyFont="1" applyAlignment="1" applyProtection="1">
      <alignment vertical="top" wrapText="1"/>
    </xf>
    <xf numFmtId="0" fontId="36" fillId="0" borderId="0" xfId="11" applyFont="1" applyAlignment="1" applyProtection="1">
      <alignment vertical="top" wrapText="1"/>
    </xf>
    <xf numFmtId="0" fontId="36" fillId="0" borderId="0" xfId="11" applyFont="1" applyAlignment="1" applyProtection="1">
      <alignment vertical="center" wrapText="1"/>
    </xf>
    <xf numFmtId="0" fontId="36" fillId="0" borderId="0" xfId="11" applyFont="1" applyAlignment="1" applyProtection="1">
      <alignment horizontal="center" vertical="center"/>
    </xf>
    <xf numFmtId="4" fontId="36" fillId="0" borderId="0" xfId="11" applyNumberFormat="1" applyFont="1" applyAlignment="1" applyProtection="1">
      <alignment horizontal="center" vertical="center"/>
    </xf>
    <xf numFmtId="4" fontId="36" fillId="0" borderId="0" xfId="11" applyNumberFormat="1" applyFont="1" applyFill="1" applyAlignment="1" applyProtection="1">
      <alignment horizontal="center" vertical="center"/>
    </xf>
    <xf numFmtId="166" fontId="36" fillId="0" borderId="0" xfId="11" applyNumberFormat="1" applyFont="1" applyProtection="1"/>
    <xf numFmtId="0" fontId="36" fillId="0" borderId="0" xfId="11" applyFont="1" applyProtection="1"/>
    <xf numFmtId="4" fontId="36" fillId="0" borderId="0" xfId="11" applyNumberFormat="1" applyFont="1" applyFill="1" applyProtection="1"/>
    <xf numFmtId="0" fontId="36" fillId="0" borderId="0" xfId="11" applyNumberFormat="1" applyFont="1" applyAlignment="1" applyProtection="1">
      <alignment horizontal="center" vertical="center" wrapText="1"/>
    </xf>
    <xf numFmtId="0" fontId="40" fillId="0" borderId="0" xfId="11" applyNumberFormat="1" applyFont="1" applyAlignment="1" applyProtection="1">
      <alignment horizontal="center" vertical="center" wrapText="1"/>
    </xf>
    <xf numFmtId="0" fontId="40" fillId="0" borderId="0" xfId="11" applyFont="1" applyAlignment="1" applyProtection="1">
      <alignment vertical="top"/>
    </xf>
    <xf numFmtId="0" fontId="40" fillId="0" borderId="0" xfId="11" applyFont="1" applyAlignment="1" applyProtection="1">
      <alignment wrapText="1"/>
    </xf>
    <xf numFmtId="4" fontId="40" fillId="0" borderId="0" xfId="11" applyNumberFormat="1" applyFont="1" applyFill="1" applyAlignment="1" applyProtection="1">
      <alignment wrapText="1"/>
    </xf>
    <xf numFmtId="166" fontId="40" fillId="0" borderId="0" xfId="11" applyNumberFormat="1" applyFont="1" applyAlignment="1" applyProtection="1">
      <alignment wrapText="1"/>
    </xf>
    <xf numFmtId="0" fontId="36" fillId="0" borderId="0" xfId="11" applyFont="1" applyAlignment="1" applyProtection="1">
      <alignment horizontal="left"/>
    </xf>
    <xf numFmtId="0" fontId="36" fillId="0" borderId="0" xfId="11" applyFont="1" applyAlignment="1" applyProtection="1">
      <alignment horizontal="right"/>
    </xf>
    <xf numFmtId="167" fontId="34" fillId="0" borderId="0" xfId="13" applyNumberFormat="1" applyFont="1" applyFill="1" applyBorder="1" applyProtection="1"/>
    <xf numFmtId="165" fontId="34" fillId="0" borderId="0" xfId="11" applyNumberFormat="1" applyFont="1" applyAlignment="1" applyProtection="1">
      <alignment horizontal="center"/>
    </xf>
    <xf numFmtId="0" fontId="34" fillId="0" borderId="0" xfId="11" applyFont="1" applyAlignment="1" applyProtection="1">
      <alignment horizontal="left"/>
    </xf>
    <xf numFmtId="0" fontId="34" fillId="0" borderId="0" xfId="11" applyFont="1" applyAlignment="1" applyProtection="1">
      <alignment horizontal="right"/>
    </xf>
    <xf numFmtId="0" fontId="34" fillId="0" borderId="0" xfId="11" applyNumberFormat="1" applyFont="1" applyBorder="1" applyAlignment="1" applyProtection="1">
      <alignment horizontal="center" vertical="center"/>
    </xf>
    <xf numFmtId="0" fontId="36" fillId="0" borderId="0" xfId="11" applyFont="1" applyBorder="1" applyAlignment="1" applyProtection="1">
      <alignment vertical="center" wrapText="1"/>
    </xf>
    <xf numFmtId="0" fontId="36" fillId="0" borderId="0" xfId="11" applyFont="1" applyBorder="1" applyAlignment="1" applyProtection="1">
      <alignment horizontal="center" vertical="center"/>
    </xf>
    <xf numFmtId="4" fontId="36" fillId="0" borderId="0" xfId="11" applyNumberFormat="1" applyFont="1" applyBorder="1" applyAlignment="1" applyProtection="1">
      <alignment horizontal="center" vertical="center"/>
    </xf>
    <xf numFmtId="4" fontId="36" fillId="0" borderId="0" xfId="11" applyNumberFormat="1" applyFont="1" applyFill="1" applyBorder="1" applyAlignment="1" applyProtection="1">
      <alignment horizontal="center" vertical="center"/>
    </xf>
    <xf numFmtId="0" fontId="34" fillId="0" borderId="2" xfId="11" applyFont="1" applyFill="1" applyBorder="1" applyAlignment="1" applyProtection="1">
      <alignment horizontal="left" vertical="center" wrapText="1"/>
    </xf>
    <xf numFmtId="0" fontId="55" fillId="0" borderId="0" xfId="11" applyFont="1" applyAlignment="1" applyProtection="1">
      <alignment horizontal="center" vertical="center"/>
    </xf>
    <xf numFmtId="0" fontId="55" fillId="0" borderId="0" xfId="11" applyFont="1" applyProtection="1"/>
    <xf numFmtId="49" fontId="36" fillId="0" borderId="0" xfId="11" applyNumberFormat="1" applyFont="1" applyAlignment="1" applyProtection="1">
      <alignment vertical="center" wrapText="1"/>
    </xf>
    <xf numFmtId="0" fontId="34" fillId="0" borderId="0" xfId="11" applyFont="1" applyFill="1" applyProtection="1"/>
    <xf numFmtId="0" fontId="25" fillId="0" borderId="0" xfId="11" applyNumberFormat="1" applyFont="1" applyAlignment="1" applyProtection="1">
      <alignment horizontal="center" vertical="center"/>
    </xf>
    <xf numFmtId="0" fontId="40" fillId="0" borderId="0" xfId="11" applyFont="1" applyAlignment="1" applyProtection="1">
      <alignment horizontal="left" vertical="center" wrapText="1"/>
    </xf>
    <xf numFmtId="0" fontId="25" fillId="0" borderId="0" xfId="11" applyFont="1" applyAlignment="1" applyProtection="1">
      <alignment horizontal="center" vertical="center"/>
    </xf>
    <xf numFmtId="4" fontId="25" fillId="0" borderId="0" xfId="11" applyNumberFormat="1" applyFont="1" applyAlignment="1" applyProtection="1">
      <alignment horizontal="center" vertical="center"/>
    </xf>
    <xf numFmtId="4" fontId="25" fillId="0" borderId="0" xfId="11" applyNumberFormat="1" applyFont="1" applyFill="1" applyAlignment="1" applyProtection="1">
      <alignment horizontal="center" vertical="center"/>
    </xf>
    <xf numFmtId="4" fontId="40" fillId="0" borderId="0" xfId="11" applyNumberFormat="1" applyFont="1" applyAlignment="1" applyProtection="1">
      <alignment horizontal="center" vertical="center"/>
    </xf>
    <xf numFmtId="0" fontId="4" fillId="0" borderId="19" xfId="2" applyBorder="1" applyAlignment="1">
      <alignment horizontal="center" vertical="center" wrapText="1"/>
    </xf>
    <xf numFmtId="3" fontId="4" fillId="0" borderId="18" xfId="2" applyNumberFormat="1" applyBorder="1" applyAlignment="1">
      <alignment horizontal="left" vertical="center" wrapText="1"/>
    </xf>
    <xf numFmtId="3" fontId="41" fillId="0" borderId="20" xfId="2" applyNumberFormat="1" applyFont="1" applyBorder="1" applyAlignment="1">
      <alignment horizontal="center" vertical="center" wrapText="1"/>
    </xf>
    <xf numFmtId="4" fontId="25" fillId="0" borderId="20" xfId="11" applyNumberFormat="1" applyFont="1" applyBorder="1" applyAlignment="1" applyProtection="1">
      <alignment horizontal="center" vertical="center"/>
    </xf>
    <xf numFmtId="4" fontId="25" fillId="0" borderId="20" xfId="11" applyNumberFormat="1" applyFont="1" applyFill="1" applyBorder="1" applyAlignment="1" applyProtection="1">
      <alignment horizontal="center" vertical="center"/>
    </xf>
    <xf numFmtId="3" fontId="4" fillId="0" borderId="24" xfId="2" applyNumberFormat="1" applyBorder="1" applyAlignment="1">
      <alignment horizontal="left" vertical="center" wrapText="1"/>
    </xf>
    <xf numFmtId="0" fontId="4" fillId="0" borderId="18" xfId="2" applyBorder="1" applyAlignment="1">
      <alignment horizontal="center" vertical="center" wrapText="1"/>
    </xf>
    <xf numFmtId="3" fontId="42" fillId="0" borderId="21" xfId="11" applyNumberFormat="1" applyFont="1" applyBorder="1" applyAlignment="1" applyProtection="1">
      <alignment horizontal="left" vertical="center" wrapText="1"/>
    </xf>
    <xf numFmtId="0" fontId="25" fillId="0" borderId="22" xfId="11" applyNumberFormat="1" applyFont="1" applyBorder="1" applyAlignment="1" applyProtection="1">
      <alignment horizontal="center" vertical="center"/>
    </xf>
    <xf numFmtId="0" fontId="40" fillId="0" borderId="22" xfId="11" applyFont="1" applyBorder="1" applyAlignment="1" applyProtection="1">
      <alignment horizontal="left" vertical="center"/>
    </xf>
    <xf numFmtId="0" fontId="40" fillId="0" borderId="22" xfId="11" applyFont="1" applyBorder="1" applyAlignment="1" applyProtection="1">
      <alignment horizontal="center" vertical="center"/>
    </xf>
    <xf numFmtId="4" fontId="40" fillId="0" borderId="22" xfId="11" applyNumberFormat="1" applyFont="1" applyBorder="1" applyAlignment="1" applyProtection="1">
      <alignment horizontal="center" vertical="center"/>
    </xf>
    <xf numFmtId="4" fontId="40" fillId="0" borderId="22" xfId="11" applyNumberFormat="1" applyFont="1" applyFill="1" applyBorder="1" applyAlignment="1" applyProtection="1">
      <alignment horizontal="center" vertical="center"/>
    </xf>
    <xf numFmtId="0" fontId="25" fillId="0" borderId="0" xfId="11" applyNumberFormat="1" applyFont="1" applyBorder="1" applyAlignment="1" applyProtection="1">
      <alignment horizontal="center" vertical="center"/>
    </xf>
    <xf numFmtId="0" fontId="40" fillId="0" borderId="0" xfId="11" applyFont="1" applyBorder="1" applyAlignment="1" applyProtection="1">
      <alignment horizontal="left" vertical="center"/>
    </xf>
    <xf numFmtId="0" fontId="40" fillId="0" borderId="0" xfId="11" applyFont="1" applyBorder="1" applyAlignment="1" applyProtection="1">
      <alignment horizontal="center" vertical="center"/>
    </xf>
    <xf numFmtId="4" fontId="40" fillId="0" borderId="0" xfId="11" applyNumberFormat="1" applyFont="1" applyBorder="1" applyAlignment="1" applyProtection="1">
      <alignment horizontal="center" vertical="center"/>
    </xf>
    <xf numFmtId="4" fontId="40" fillId="0" borderId="0" xfId="11" applyNumberFormat="1" applyFont="1" applyFill="1" applyBorder="1" applyAlignment="1" applyProtection="1">
      <alignment horizontal="center" vertical="center"/>
    </xf>
    <xf numFmtId="4" fontId="25" fillId="0" borderId="0" xfId="11" applyNumberFormat="1" applyFont="1" applyAlignment="1" applyProtection="1">
      <alignment horizontal="left" vertical="center"/>
    </xf>
    <xf numFmtId="0" fontId="25" fillId="0" borderId="23" xfId="11" applyNumberFormat="1" applyFont="1" applyBorder="1" applyAlignment="1" applyProtection="1">
      <alignment horizontal="center" vertical="center"/>
    </xf>
    <xf numFmtId="0" fontId="40" fillId="0" borderId="23" xfId="11" applyFont="1" applyBorder="1" applyAlignment="1" applyProtection="1">
      <alignment horizontal="left" vertical="center" wrapText="1"/>
    </xf>
    <xf numFmtId="0" fontId="25" fillId="0" borderId="23" xfId="11" applyFont="1" applyBorder="1" applyAlignment="1" applyProtection="1">
      <alignment horizontal="center" vertical="center"/>
    </xf>
    <xf numFmtId="4" fontId="25" fillId="0" borderId="23" xfId="11" applyNumberFormat="1" applyFont="1" applyBorder="1" applyAlignment="1" applyProtection="1">
      <alignment horizontal="center" vertical="center"/>
    </xf>
    <xf numFmtId="4" fontId="25" fillId="0" borderId="23" xfId="11" applyNumberFormat="1" applyFont="1" applyFill="1" applyBorder="1" applyAlignment="1" applyProtection="1">
      <alignment horizontal="center" vertical="center"/>
    </xf>
    <xf numFmtId="4" fontId="40" fillId="0" borderId="23" xfId="11" applyNumberFormat="1" applyFont="1" applyBorder="1" applyAlignment="1" applyProtection="1">
      <alignment horizontal="center" vertical="center"/>
    </xf>
    <xf numFmtId="0" fontId="43" fillId="0" borderId="0" xfId="11" applyFont="1" applyAlignment="1" applyProtection="1">
      <alignment horizontal="justify" vertical="center"/>
    </xf>
    <xf numFmtId="0" fontId="34" fillId="0" borderId="0" xfId="11" applyFont="1" applyAlignment="1" applyProtection="1">
      <alignment vertical="center"/>
    </xf>
    <xf numFmtId="0" fontId="34" fillId="0" borderId="0" xfId="11" applyFont="1" applyFill="1" applyAlignment="1" applyProtection="1">
      <alignment vertical="center"/>
    </xf>
    <xf numFmtId="4" fontId="34" fillId="0" borderId="0" xfId="11" applyNumberFormat="1" applyFont="1" applyAlignment="1" applyProtection="1">
      <alignment vertical="center"/>
    </xf>
    <xf numFmtId="0" fontId="34" fillId="0" borderId="0" xfId="11" applyFont="1" applyFill="1" applyAlignment="1" applyProtection="1">
      <alignment horizontal="center" vertical="center"/>
    </xf>
    <xf numFmtId="2" fontId="34" fillId="0" borderId="0" xfId="11" applyNumberFormat="1" applyFont="1" applyAlignment="1" applyProtection="1">
      <alignment vertical="center" wrapText="1"/>
    </xf>
    <xf numFmtId="0" fontId="6" fillId="0" borderId="25" xfId="5" applyFont="1" applyBorder="1" applyAlignment="1">
      <alignment horizontal="center"/>
    </xf>
    <xf numFmtId="49" fontId="7" fillId="0" borderId="23" xfId="5" applyNumberFormat="1" applyFont="1" applyBorder="1"/>
    <xf numFmtId="2" fontId="7" fillId="0" borderId="23" xfId="5" applyNumberFormat="1" applyFont="1" applyBorder="1"/>
    <xf numFmtId="4" fontId="7" fillId="0" borderId="23" xfId="5" applyNumberFormat="1" applyFont="1" applyBorder="1"/>
    <xf numFmtId="165" fontId="7" fillId="0" borderId="23" xfId="5" applyNumberFormat="1" applyFont="1" applyBorder="1"/>
    <xf numFmtId="165" fontId="6" fillId="0" borderId="26" xfId="5" applyNumberFormat="1" applyFont="1" applyBorder="1" applyAlignment="1">
      <alignment horizontal="right"/>
    </xf>
    <xf numFmtId="165" fontId="6" fillId="0" borderId="11" xfId="5" applyNumberFormat="1" applyFont="1" applyBorder="1" applyAlignment="1">
      <alignment horizontal="right"/>
    </xf>
    <xf numFmtId="0" fontId="51" fillId="0" borderId="0" xfId="5" applyFont="1" applyAlignment="1">
      <alignment wrapText="1"/>
    </xf>
    <xf numFmtId="0" fontId="49" fillId="0" borderId="0" xfId="5" applyFont="1" applyAlignment="1">
      <alignment vertical="top" wrapText="1"/>
    </xf>
    <xf numFmtId="4" fontId="55" fillId="0" borderId="1" xfId="11" applyNumberFormat="1" applyFont="1" applyBorder="1" applyAlignment="1" applyProtection="1">
      <alignment horizontal="center" vertical="center"/>
    </xf>
    <xf numFmtId="0" fontId="49" fillId="0" borderId="0" xfId="5" applyFont="1" applyAlignment="1">
      <alignment horizontal="center" vertical="top"/>
    </xf>
    <xf numFmtId="49" fontId="49" fillId="0" borderId="0" xfId="0" applyNumberFormat="1" applyFont="1" applyAlignment="1">
      <alignment vertical="top" wrapText="1"/>
    </xf>
    <xf numFmtId="0" fontId="49" fillId="0" borderId="0" xfId="0" applyFont="1"/>
    <xf numFmtId="4" fontId="49" fillId="0" borderId="0" xfId="0" applyNumberFormat="1" applyFont="1"/>
    <xf numFmtId="4" fontId="49" fillId="0" borderId="0" xfId="5" applyNumberFormat="1" applyFont="1" applyAlignment="1">
      <alignment horizontal="right"/>
    </xf>
    <xf numFmtId="0" fontId="49" fillId="0" borderId="0" xfId="5" applyFont="1"/>
    <xf numFmtId="49" fontId="49" fillId="0" borderId="0" xfId="5" applyNumberFormat="1" applyFont="1" applyAlignment="1">
      <alignment vertical="top" wrapText="1"/>
    </xf>
    <xf numFmtId="49" fontId="5" fillId="0" borderId="0" xfId="0" applyNumberFormat="1" applyFont="1" applyAlignment="1">
      <alignment vertical="top" wrapText="1"/>
    </xf>
    <xf numFmtId="0" fontId="5" fillId="0" borderId="0" xfId="0" applyFont="1"/>
    <xf numFmtId="0" fontId="51" fillId="0" borderId="0" xfId="5" applyFont="1" applyAlignment="1">
      <alignment horizontal="center" vertical="top"/>
    </xf>
    <xf numFmtId="0" fontId="51" fillId="0" borderId="0" xfId="5" applyFont="1" applyAlignment="1">
      <alignment vertical="top" wrapText="1"/>
    </xf>
    <xf numFmtId="4" fontId="51" fillId="0" borderId="0" xfId="5" applyNumberFormat="1" applyFont="1" applyAlignment="1">
      <alignment horizontal="right"/>
    </xf>
    <xf numFmtId="0" fontId="62" fillId="0" borderId="0" xfId="5" applyFont="1"/>
    <xf numFmtId="49" fontId="8" fillId="0" borderId="0" xfId="5" applyNumberFormat="1" applyFont="1" applyAlignment="1">
      <alignment wrapText="1"/>
    </xf>
    <xf numFmtId="0" fontId="5" fillId="0" borderId="0" xfId="5" applyAlignment="1">
      <alignment wrapText="1"/>
    </xf>
    <xf numFmtId="49" fontId="31" fillId="0" borderId="0" xfId="5" applyNumberFormat="1" applyFont="1" applyAlignment="1">
      <alignment horizontal="left" vertical="top" wrapText="1"/>
    </xf>
    <xf numFmtId="49" fontId="61" fillId="0" borderId="0" xfId="5" applyNumberFormat="1" applyFont="1" applyAlignment="1">
      <alignment horizontal="left" vertical="top" wrapText="1"/>
    </xf>
    <xf numFmtId="49" fontId="46" fillId="0" borderId="0" xfId="14" applyNumberFormat="1" applyFont="1" applyAlignment="1" applyProtection="1">
      <alignment horizontal="justify" vertical="top" wrapText="1"/>
      <protection locked="0"/>
    </xf>
    <xf numFmtId="0" fontId="35" fillId="0" borderId="0" xfId="11" applyFont="1" applyAlignment="1" applyProtection="1">
      <alignment vertical="center" wrapText="1"/>
    </xf>
    <xf numFmtId="0" fontId="33" fillId="0" borderId="0" xfId="11" applyAlignment="1" applyProtection="1">
      <alignment vertical="center"/>
    </xf>
    <xf numFmtId="0" fontId="36" fillId="0" borderId="0" xfId="11" applyNumberFormat="1" applyFont="1" applyFill="1" applyBorder="1" applyAlignment="1" applyProtection="1">
      <alignment horizontal="left" vertical="top" wrapText="1"/>
    </xf>
    <xf numFmtId="2" fontId="6" fillId="0" borderId="0" xfId="5" applyNumberFormat="1" applyFont="1" applyAlignment="1">
      <alignment horizontal="center" vertical="top"/>
    </xf>
    <xf numFmtId="0" fontId="63" fillId="0" borderId="0" xfId="5" applyFont="1" applyAlignment="1">
      <alignment horizontal="center" vertical="top"/>
    </xf>
    <xf numFmtId="49" fontId="63" fillId="0" borderId="0" xfId="5" applyNumberFormat="1" applyFont="1" applyAlignment="1">
      <alignment horizontal="left" vertical="top" wrapText="1"/>
    </xf>
    <xf numFmtId="0" fontId="63" fillId="0" borderId="0" xfId="5" applyFont="1" applyAlignment="1">
      <alignment wrapText="1"/>
    </xf>
    <xf numFmtId="4" fontId="63" fillId="0" borderId="0" xfId="5" applyNumberFormat="1" applyFont="1"/>
    <xf numFmtId="4" fontId="63" fillId="0" borderId="0" xfId="5" applyNumberFormat="1" applyFont="1" applyAlignment="1">
      <alignment horizontal="right"/>
    </xf>
    <xf numFmtId="0" fontId="64" fillId="0" borderId="0" xfId="5" applyFont="1"/>
    <xf numFmtId="0" fontId="65" fillId="0" borderId="0" xfId="5" applyFont="1" applyAlignment="1">
      <alignment horizontal="center" vertical="top"/>
    </xf>
    <xf numFmtId="0" fontId="66" fillId="0" borderId="0" xfId="5" applyFont="1" applyAlignment="1">
      <alignment horizontal="center" vertical="top"/>
    </xf>
    <xf numFmtId="49" fontId="66" fillId="0" borderId="0" xfId="0" applyNumberFormat="1" applyFont="1" applyAlignment="1">
      <alignment vertical="top" wrapText="1"/>
    </xf>
    <xf numFmtId="0" fontId="66" fillId="0" borderId="0" xfId="0" applyFont="1"/>
    <xf numFmtId="4" fontId="66" fillId="0" borderId="0" xfId="0" applyNumberFormat="1" applyFont="1"/>
    <xf numFmtId="4" fontId="66" fillId="0" borderId="0" xfId="5" applyNumberFormat="1" applyFont="1" applyAlignment="1">
      <alignment horizontal="right"/>
    </xf>
    <xf numFmtId="0" fontId="67" fillId="0" borderId="0" xfId="5" applyFont="1"/>
    <xf numFmtId="0" fontId="66" fillId="0" borderId="0" xfId="5" applyFont="1"/>
    <xf numFmtId="0" fontId="5" fillId="0" borderId="0" xfId="5" applyFont="1" applyAlignment="1">
      <alignment horizontal="center" vertical="top"/>
    </xf>
    <xf numFmtId="0" fontId="68" fillId="0" borderId="0" xfId="5" applyFont="1" applyAlignment="1">
      <alignment horizontal="center" vertical="top"/>
    </xf>
    <xf numFmtId="0" fontId="55" fillId="0" borderId="1" xfId="11" applyNumberFormat="1" applyFont="1" applyBorder="1" applyAlignment="1" applyProtection="1">
      <alignment horizontal="center" vertical="center"/>
    </xf>
    <xf numFmtId="0" fontId="55" fillId="0" borderId="2" xfId="11" applyFont="1" applyBorder="1" applyAlignment="1" applyProtection="1">
      <alignment horizontal="left" vertical="center" wrapText="1"/>
    </xf>
    <xf numFmtId="4" fontId="55" fillId="0" borderId="1" xfId="12" applyNumberFormat="1" applyFont="1" applyBorder="1" applyAlignment="1" applyProtection="1">
      <alignment horizontal="center" vertical="center"/>
      <protection locked="0"/>
    </xf>
    <xf numFmtId="4" fontId="55" fillId="0" borderId="1" xfId="11" applyNumberFormat="1" applyFont="1" applyFill="1" applyBorder="1" applyAlignment="1" applyProtection="1">
      <alignment horizontal="center" vertical="center"/>
    </xf>
    <xf numFmtId="0" fontId="69" fillId="0" borderId="1" xfId="11" applyNumberFormat="1" applyFont="1" applyBorder="1" applyAlignment="1" applyProtection="1">
      <alignment horizontal="center" vertical="center"/>
    </xf>
    <xf numFmtId="0" fontId="69" fillId="0" borderId="2" xfId="11" applyFont="1" applyBorder="1" applyAlignment="1" applyProtection="1">
      <alignment horizontal="left" vertical="center" wrapText="1"/>
    </xf>
    <xf numFmtId="4" fontId="69" fillId="0" borderId="1" xfId="11" applyNumberFormat="1" applyFont="1" applyBorder="1" applyAlignment="1" applyProtection="1">
      <alignment horizontal="center" vertical="center"/>
    </xf>
  </cellXfs>
  <cellStyles count="16">
    <cellStyle name="Excel Built-in Normal" xfId="2" xr:uid="{D084707A-3E25-488D-B788-A7AB8AA4C38D}"/>
    <cellStyle name="Navadno" xfId="0" builtinId="0"/>
    <cellStyle name="Navadno 2 2" xfId="4" xr:uid="{355D1C09-6A2A-4171-9AD4-CD6124531661}"/>
    <cellStyle name="Navadno 2 2 2" xfId="5" xr:uid="{B7059FD6-1BF9-4EDF-832D-50965BF49022}"/>
    <cellStyle name="Navadno_A. gradbena dela" xfId="14" xr:uid="{1C18D18E-4C98-E64D-BE84-D9776C643BE1}"/>
    <cellStyle name="Navadno_model" xfId="9" xr:uid="{E47FD7DA-15EF-4769-A0A4-EC97ACD37756}"/>
    <cellStyle name="Navadno_Sheet1_1" xfId="10" xr:uid="{361BCCDE-2BB4-4027-954B-8DCE6F2A149A}"/>
    <cellStyle name="normal 2" xfId="6" xr:uid="{2A708927-3C46-4278-BD9B-236BBD24FA84}"/>
    <cellStyle name="Normal 3" xfId="11" xr:uid="{49CBD916-F106-A546-8C4D-B0A1B15E2BF8}"/>
    <cellStyle name="normal_A_1" xfId="8" xr:uid="{A444C2FA-DF3C-40CE-A0FB-75A1B59D9BEC}"/>
    <cellStyle name="Normal_Sheet1_Sheet1" xfId="7" xr:uid="{B243F1FF-E133-4DCB-ACEF-867CB7B25023}"/>
    <cellStyle name="Valuta 2 3" xfId="3" xr:uid="{CD7B64E3-96E5-4693-8214-230236760516}"/>
    <cellStyle name="Valuta 2 3 2" xfId="13" xr:uid="{2B78BEF7-88A0-1745-A8AB-2B60C08B0531}"/>
    <cellStyle name="Vejica 2" xfId="1" xr:uid="{B4F2FFE3-8B40-49D8-8DA9-4CC9EF281FD2}"/>
    <cellStyle name="Vejica 2 2" xfId="12" xr:uid="{BBF723BC-C7D6-2D45-8ED4-8C7A701EE282}"/>
    <cellStyle name="Vejica_A. gradbena dela" xfId="15" xr:uid="{931FC5EE-8822-0542-97ED-668395334E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31750</xdr:rowOff>
    </xdr:from>
    <xdr:to>
      <xdr:col>2</xdr:col>
      <xdr:colOff>0</xdr:colOff>
      <xdr:row>0</xdr:row>
      <xdr:rowOff>527050</xdr:rowOff>
    </xdr:to>
    <xdr:pic>
      <xdr:nvPicPr>
        <xdr:cNvPr id="2" name="Picture 1">
          <a:extLst>
            <a:ext uri="{FF2B5EF4-FFF2-40B4-BE49-F238E27FC236}">
              <a16:creationId xmlns:a16="http://schemas.microsoft.com/office/drawing/2014/main" id="{866E0BBD-7E76-234C-8992-B6D9416639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0" y="317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30E518BE-FFDD-044F-9F59-A2853B45D2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9C8DF80B-0391-A04D-AF3F-D5A05FC3C9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908A5A9B-CA95-3F44-804F-9FD357E112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6A041E2A-64B4-7B4B-9452-0D8DA61EDC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508000</xdr:colOff>
      <xdr:row>0</xdr:row>
      <xdr:rowOff>0</xdr:rowOff>
    </xdr:from>
    <xdr:to>
      <xdr:col>2</xdr:col>
      <xdr:colOff>330200</xdr:colOff>
      <xdr:row>0</xdr:row>
      <xdr:rowOff>0</xdr:rowOff>
    </xdr:to>
    <xdr:pic>
      <xdr:nvPicPr>
        <xdr:cNvPr id="2" name="Picture 1">
          <a:extLst>
            <a:ext uri="{FF2B5EF4-FFF2-40B4-BE49-F238E27FC236}">
              <a16:creationId xmlns:a16="http://schemas.microsoft.com/office/drawing/2014/main" id="{26E9AAA9-EA0D-0345-9D09-C871D15F5E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0</xdr:rowOff>
    </xdr:from>
    <xdr:to>
      <xdr:col>2</xdr:col>
      <xdr:colOff>0</xdr:colOff>
      <xdr:row>0</xdr:row>
      <xdr:rowOff>0</xdr:rowOff>
    </xdr:to>
    <xdr:pic>
      <xdr:nvPicPr>
        <xdr:cNvPr id="3" name="Picture 1">
          <a:extLst>
            <a:ext uri="{FF2B5EF4-FFF2-40B4-BE49-F238E27FC236}">
              <a16:creationId xmlns:a16="http://schemas.microsoft.com/office/drawing/2014/main" id="{959F21D8-09C1-DB45-B6AD-233A64A907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C39E9560-65A9-0C47-BC5A-571B30EC86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FCBFA3C6-66A8-DE40-93BA-A619F665CF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508000</xdr:colOff>
      <xdr:row>0</xdr:row>
      <xdr:rowOff>0</xdr:rowOff>
    </xdr:from>
    <xdr:to>
      <xdr:col>2</xdr:col>
      <xdr:colOff>330200</xdr:colOff>
      <xdr:row>0</xdr:row>
      <xdr:rowOff>0</xdr:rowOff>
    </xdr:to>
    <xdr:pic>
      <xdr:nvPicPr>
        <xdr:cNvPr id="2" name="Picture 1">
          <a:extLst>
            <a:ext uri="{FF2B5EF4-FFF2-40B4-BE49-F238E27FC236}">
              <a16:creationId xmlns:a16="http://schemas.microsoft.com/office/drawing/2014/main" id="{C8204333-12E7-754E-835E-1571AB5DE8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0</xdr:rowOff>
    </xdr:from>
    <xdr:to>
      <xdr:col>2</xdr:col>
      <xdr:colOff>0</xdr:colOff>
      <xdr:row>0</xdr:row>
      <xdr:rowOff>0</xdr:rowOff>
    </xdr:to>
    <xdr:pic>
      <xdr:nvPicPr>
        <xdr:cNvPr id="3" name="Picture 1">
          <a:extLst>
            <a:ext uri="{FF2B5EF4-FFF2-40B4-BE49-F238E27FC236}">
              <a16:creationId xmlns:a16="http://schemas.microsoft.com/office/drawing/2014/main" id="{CF6BD22C-42E9-8F43-835C-8BD107F6F9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B710854E-40BF-4BAA-BB19-D7EEBA55F9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12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14FE7BA2-3DC4-4EF3-9F93-36418E4F24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94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2F491BF0-6C98-481D-A125-9114C52130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12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F62204A3-6D23-4BC1-BA8A-6AD22906F8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94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CCE87-492D-BF41-993C-F2586FCB1BF3}">
  <sheetPr>
    <tabColor theme="9" tint="0.79998168889431442"/>
  </sheetPr>
  <dimension ref="A1:K1458"/>
  <sheetViews>
    <sheetView view="pageLayout" topLeftCell="A7" zoomScaleNormal="100" zoomScaleSheetLayoutView="100" workbookViewId="0">
      <selection activeCell="F15" sqref="F15"/>
    </sheetView>
  </sheetViews>
  <sheetFormatPr defaultColWidth="9.140625" defaultRowHeight="14.25"/>
  <cols>
    <col min="1" max="1" width="10.28515625" style="199" customWidth="1"/>
    <col min="2" max="2" width="54.140625" style="1" customWidth="1"/>
    <col min="3" max="3" width="6.7109375" style="6" customWidth="1"/>
    <col min="4" max="4" width="12.7109375" style="3" customWidth="1"/>
    <col min="5" max="5" width="18.140625" style="13" customWidth="1"/>
    <col min="6" max="6" width="6.28515625" style="5" customWidth="1"/>
    <col min="7" max="8" width="18.140625" style="13" customWidth="1"/>
    <col min="9" max="9" width="8.7109375" style="5" customWidth="1"/>
    <col min="10" max="16384" width="9.140625" style="5"/>
  </cols>
  <sheetData>
    <row r="1" spans="1:8" ht="15" thickBot="1">
      <c r="A1" s="198"/>
      <c r="B1" s="127"/>
      <c r="C1" s="128"/>
      <c r="D1" s="129"/>
      <c r="E1" s="130"/>
      <c r="G1" s="130"/>
      <c r="H1" s="130"/>
    </row>
    <row r="2" spans="1:8" ht="12.6" customHeight="1">
      <c r="B2" s="1" t="s">
        <v>10</v>
      </c>
      <c r="D2" s="4"/>
      <c r="E2" s="7"/>
      <c r="G2" s="7"/>
      <c r="H2" s="7"/>
    </row>
    <row r="3" spans="1:8" ht="46.5" customHeight="1">
      <c r="B3" s="377" t="s">
        <v>96</v>
      </c>
      <c r="C3" s="378"/>
      <c r="D3" s="4"/>
      <c r="E3" s="7"/>
      <c r="G3" s="7"/>
      <c r="H3" s="7"/>
    </row>
    <row r="4" spans="1:8" ht="12.6" customHeight="1">
      <c r="D4" s="4"/>
      <c r="E4" s="7"/>
      <c r="G4" s="7"/>
      <c r="H4" s="7"/>
    </row>
    <row r="5" spans="1:8" ht="12.6" customHeight="1">
      <c r="D5" s="4"/>
      <c r="E5" s="7"/>
      <c r="G5" s="7"/>
      <c r="H5" s="7"/>
    </row>
    <row r="6" spans="1:8" ht="12.6" customHeight="1">
      <c r="D6" s="4"/>
      <c r="E6" s="7"/>
      <c r="G6" s="7"/>
      <c r="H6" s="7"/>
    </row>
    <row r="7" spans="1:8" ht="18.75" customHeight="1" thickBot="1">
      <c r="A7" s="200"/>
      <c r="B7" s="379" t="s">
        <v>155</v>
      </c>
      <c r="C7" s="379"/>
      <c r="D7" s="379"/>
      <c r="E7" s="12" t="s">
        <v>364</v>
      </c>
      <c r="G7" s="12" t="s">
        <v>362</v>
      </c>
      <c r="H7" s="12" t="s">
        <v>363</v>
      </c>
    </row>
    <row r="8" spans="1:8" s="45" customFormat="1">
      <c r="A8" s="201"/>
      <c r="B8" s="131"/>
      <c r="C8" s="132"/>
      <c r="D8" s="84"/>
      <c r="E8" s="133"/>
      <c r="G8" s="133"/>
      <c r="H8" s="133"/>
    </row>
    <row r="9" spans="1:8" s="45" customFormat="1" ht="15">
      <c r="A9" s="202">
        <v>0.1</v>
      </c>
      <c r="B9" s="134" t="s">
        <v>475</v>
      </c>
      <c r="C9" s="137"/>
      <c r="D9" s="137"/>
      <c r="E9" s="137">
        <f>'0.1 Splošno'!F9</f>
        <v>0</v>
      </c>
      <c r="F9" s="137"/>
      <c r="G9" s="137">
        <f>'0.1 Splošno'!H9</f>
        <v>0</v>
      </c>
      <c r="H9" s="137">
        <f>'0.1 Splošno'!I9</f>
        <v>0</v>
      </c>
    </row>
    <row r="10" spans="1:8" s="45" customFormat="1" ht="15">
      <c r="A10" s="202" t="s">
        <v>474</v>
      </c>
      <c r="B10" s="134" t="s">
        <v>476</v>
      </c>
      <c r="C10" s="137"/>
      <c r="D10" s="137"/>
      <c r="E10" s="137">
        <f>'0.2 Zapore cest'!F9</f>
        <v>75000</v>
      </c>
      <c r="F10" s="137"/>
      <c r="G10" s="137">
        <f>'0.2 Zapore cest'!H9</f>
        <v>75000</v>
      </c>
      <c r="H10" s="137">
        <f>'0.2 Zapore cest'!I9</f>
        <v>0</v>
      </c>
    </row>
    <row r="11" spans="1:8" ht="16.5" customHeight="1">
      <c r="A11" s="202" t="s">
        <v>26</v>
      </c>
      <c r="B11" s="134" t="s">
        <v>120</v>
      </c>
      <c r="C11" s="135"/>
      <c r="D11" s="136"/>
      <c r="E11" s="137">
        <f>'1.1 LB_K1'!F13</f>
        <v>0</v>
      </c>
      <c r="F11" s="138"/>
      <c r="G11" s="137">
        <f>'1.1 LB_K1'!H13</f>
        <v>0</v>
      </c>
      <c r="H11" s="137">
        <f>'1.1 LB_K1'!I13</f>
        <v>0</v>
      </c>
    </row>
    <row r="12" spans="1:8" ht="15.75" customHeight="1">
      <c r="A12" s="202" t="s">
        <v>88</v>
      </c>
      <c r="B12" s="134" t="s">
        <v>119</v>
      </c>
      <c r="C12" s="135"/>
      <c r="D12" s="136"/>
      <c r="E12" s="137">
        <f>'1.2 LB_K2'!F13</f>
        <v>0</v>
      </c>
      <c r="F12" s="138"/>
      <c r="G12" s="137">
        <f>'1.2 LB_K2'!H13</f>
        <v>0</v>
      </c>
      <c r="H12" s="137">
        <f>'1.2 LB_K2'!I13</f>
        <v>0</v>
      </c>
    </row>
    <row r="13" spans="1:8" ht="15.75" customHeight="1">
      <c r="A13" s="202" t="s">
        <v>156</v>
      </c>
      <c r="B13" s="134" t="s">
        <v>125</v>
      </c>
      <c r="C13" s="135"/>
      <c r="D13" s="136"/>
      <c r="E13" s="137">
        <f>'1.3 LB_K3'!F13</f>
        <v>0</v>
      </c>
      <c r="F13" s="138"/>
      <c r="G13" s="137">
        <f>'1.3 LB_K3'!H13</f>
        <v>0</v>
      </c>
      <c r="H13" s="137">
        <f>'1.3 LB_K3'!I13</f>
        <v>0</v>
      </c>
    </row>
    <row r="14" spans="1:8" ht="15.75" customHeight="1">
      <c r="A14" s="202" t="s">
        <v>157</v>
      </c>
      <c r="B14" s="134" t="s">
        <v>132</v>
      </c>
      <c r="C14" s="135"/>
      <c r="D14" s="136"/>
      <c r="E14" s="137">
        <f>'1.5 LB_K5'!F13</f>
        <v>0</v>
      </c>
      <c r="F14" s="138"/>
      <c r="G14" s="137">
        <f>'1.5 LB_K5'!H13</f>
        <v>0</v>
      </c>
      <c r="H14" s="137">
        <f>'1.5 LB_K5'!I13</f>
        <v>0</v>
      </c>
    </row>
    <row r="15" spans="1:8" ht="18" customHeight="1">
      <c r="A15" s="202" t="s">
        <v>89</v>
      </c>
      <c r="B15" s="134" t="s">
        <v>137</v>
      </c>
      <c r="C15" s="135"/>
      <c r="D15" s="136"/>
      <c r="E15" s="137">
        <f>'1.6 DG_K1'!F13</f>
        <v>0</v>
      </c>
      <c r="F15" s="138"/>
      <c r="G15" s="137">
        <f>'1.6 DG_K1'!H13</f>
        <v>0</v>
      </c>
      <c r="H15" s="137">
        <f>'1.6 DG_K1'!I13</f>
        <v>0</v>
      </c>
    </row>
    <row r="16" spans="1:8" ht="18" customHeight="1">
      <c r="A16" s="202" t="s">
        <v>90</v>
      </c>
      <c r="B16" s="134" t="s">
        <v>141</v>
      </c>
      <c r="C16" s="135"/>
      <c r="D16" s="136"/>
      <c r="E16" s="137">
        <f>'1.7 LB_K6'!F13</f>
        <v>0</v>
      </c>
      <c r="F16" s="138"/>
      <c r="G16" s="137">
        <f>'1.7 LB_K6'!H13</f>
        <v>0</v>
      </c>
      <c r="H16" s="137">
        <f>'1.7 LB_K6'!I13</f>
        <v>0</v>
      </c>
    </row>
    <row r="17" spans="1:11" ht="18" customHeight="1">
      <c r="A17" s="202" t="s">
        <v>91</v>
      </c>
      <c r="B17" s="134" t="s">
        <v>146</v>
      </c>
      <c r="C17" s="135"/>
      <c r="D17" s="136"/>
      <c r="E17" s="137">
        <f>'1.8 LB_K7'!F13</f>
        <v>0</v>
      </c>
      <c r="F17" s="138"/>
      <c r="G17" s="137">
        <f>'1.8 LB_K7'!H13</f>
        <v>0</v>
      </c>
      <c r="H17" s="137">
        <f>'1.8 LB_K7'!I13</f>
        <v>0</v>
      </c>
    </row>
    <row r="18" spans="1:11" ht="18" customHeight="1">
      <c r="A18" s="202" t="s">
        <v>158</v>
      </c>
      <c r="B18" s="134" t="s">
        <v>151</v>
      </c>
      <c r="C18" s="135"/>
      <c r="D18" s="136"/>
      <c r="E18" s="137">
        <f>'1.9 LB_K8'!F13</f>
        <v>0</v>
      </c>
      <c r="F18" s="138"/>
      <c r="G18" s="137">
        <f>'1.9 LB_K8'!H13</f>
        <v>0</v>
      </c>
      <c r="H18" s="137">
        <f>'1.9 LB_K8'!I13</f>
        <v>0</v>
      </c>
    </row>
    <row r="19" spans="1:11" ht="18" customHeight="1">
      <c r="A19" s="202" t="s">
        <v>173</v>
      </c>
      <c r="B19" s="134" t="s">
        <v>153</v>
      </c>
      <c r="C19" s="135"/>
      <c r="D19" s="136"/>
      <c r="E19" s="137">
        <f>'1.10 LB_K9'!F13</f>
        <v>0</v>
      </c>
      <c r="F19" s="138"/>
      <c r="G19" s="137">
        <f>'1.10 LB_K9'!H13</f>
        <v>0</v>
      </c>
      <c r="H19" s="137">
        <f>'1.10 LB_K9'!I13</f>
        <v>0</v>
      </c>
    </row>
    <row r="20" spans="1:11" ht="18" customHeight="1">
      <c r="A20" s="202" t="s">
        <v>174</v>
      </c>
      <c r="B20" s="164" t="s">
        <v>164</v>
      </c>
      <c r="C20" s="165"/>
      <c r="D20" s="166"/>
      <c r="E20" s="167">
        <f>'1.11 Č1_ČN'!F12</f>
        <v>0</v>
      </c>
      <c r="F20" s="138"/>
      <c r="G20" s="167">
        <f>'1.11 Č1_ČN'!H12</f>
        <v>0</v>
      </c>
      <c r="H20" s="167">
        <f>'1.11 Č1_ČN'!I12</f>
        <v>0</v>
      </c>
    </row>
    <row r="21" spans="1:11" ht="30.75" customHeight="1">
      <c r="A21" s="202" t="s">
        <v>372</v>
      </c>
      <c r="B21" s="134" t="s">
        <v>166</v>
      </c>
      <c r="C21" s="135"/>
      <c r="D21" s="136"/>
      <c r="E21" s="137">
        <f>'1.12 FK_Iztok'!F12</f>
        <v>0</v>
      </c>
      <c r="F21" s="138"/>
      <c r="G21" s="137">
        <f>'1.12 FK_Iztok'!H12</f>
        <v>0</v>
      </c>
      <c r="H21" s="137">
        <f>'1.12 FK_Iztok'!I12</f>
        <v>0</v>
      </c>
    </row>
    <row r="22" spans="1:11" ht="15">
      <c r="A22" s="203">
        <v>2</v>
      </c>
      <c r="B22" s="164" t="s">
        <v>357</v>
      </c>
      <c r="C22" s="165"/>
      <c r="D22" s="166"/>
      <c r="E22" s="167">
        <f>'2. Čistilna naprava'!F24</f>
        <v>0</v>
      </c>
      <c r="F22" s="138"/>
      <c r="G22" s="167">
        <f>'2. Čistilna naprava'!H24</f>
        <v>0</v>
      </c>
      <c r="H22" s="167">
        <f>'2. Čistilna naprava'!I24</f>
        <v>0</v>
      </c>
    </row>
    <row r="23" spans="1:11" ht="15">
      <c r="A23" s="203">
        <v>3</v>
      </c>
      <c r="B23" s="164" t="s">
        <v>346</v>
      </c>
      <c r="C23" s="165"/>
      <c r="D23" s="166"/>
      <c r="E23" s="167">
        <f>'3. Črpališče Č1'!F10</f>
        <v>0</v>
      </c>
      <c r="F23" s="138"/>
      <c r="G23" s="167">
        <f>'3. Črpališče Č1'!H10</f>
        <v>0</v>
      </c>
      <c r="H23" s="167">
        <f>'3. Črpališče Č1'!I10</f>
        <v>0</v>
      </c>
    </row>
    <row r="24" spans="1:11" ht="15">
      <c r="A24" s="203">
        <v>4</v>
      </c>
      <c r="B24" s="164" t="s">
        <v>358</v>
      </c>
      <c r="C24" s="165"/>
      <c r="D24" s="166"/>
      <c r="E24" s="167">
        <f>'4. Črpališče Č2'!F10</f>
        <v>0</v>
      </c>
      <c r="F24" s="138"/>
      <c r="G24" s="167">
        <f>'4. Črpališče Č2'!H10</f>
        <v>0</v>
      </c>
      <c r="H24" s="167">
        <f>'4. Črpališče Č2'!I10</f>
        <v>0</v>
      </c>
    </row>
    <row r="25" spans="1:11" ht="15">
      <c r="A25" s="203">
        <v>5</v>
      </c>
      <c r="B25" s="164" t="s">
        <v>359</v>
      </c>
      <c r="C25" s="165"/>
      <c r="D25" s="166"/>
      <c r="E25" s="167">
        <f>'5. ELEKTRO_LB'!F166</f>
        <v>0</v>
      </c>
      <c r="F25" s="138"/>
      <c r="G25" s="167">
        <f>'5. ELEKTRO_LB'!H166</f>
        <v>0</v>
      </c>
      <c r="H25" s="167">
        <f>'5. ELEKTRO_LB'!I166</f>
        <v>0</v>
      </c>
    </row>
    <row r="26" spans="1:11" ht="15">
      <c r="A26" s="203">
        <v>6</v>
      </c>
      <c r="B26" s="164" t="s">
        <v>478</v>
      </c>
      <c r="C26" s="165"/>
      <c r="D26" s="166"/>
      <c r="E26" s="167">
        <f>ROUND(SUM(E9:E25)*0.1,2)</f>
        <v>7500</v>
      </c>
      <c r="F26" s="138"/>
      <c r="G26" s="167">
        <f>ROUND(SUM(G9:G25)*0.1,2)</f>
        <v>7500</v>
      </c>
      <c r="H26" s="167">
        <f>ROUND(SUM(H9:H25)*0.1,2)</f>
        <v>0</v>
      </c>
    </row>
    <row r="27" spans="1:11" ht="15.75" customHeight="1">
      <c r="A27" s="202"/>
      <c r="B27" s="139"/>
      <c r="C27" s="140"/>
      <c r="D27" s="141"/>
      <c r="E27" s="142"/>
      <c r="F27" s="138"/>
      <c r="G27" s="142"/>
      <c r="H27" s="142"/>
      <c r="K27" s="221"/>
    </row>
    <row r="28" spans="1:11" ht="15.75" thickBot="1">
      <c r="A28" s="143"/>
      <c r="B28" s="144" t="s">
        <v>365</v>
      </c>
      <c r="C28" s="145"/>
      <c r="D28" s="146"/>
      <c r="E28" s="147">
        <f>SUM(E9:E26)</f>
        <v>82500</v>
      </c>
      <c r="F28" s="138"/>
      <c r="G28" s="147">
        <f>SUM(G9:G26)</f>
        <v>82500</v>
      </c>
      <c r="H28" s="147">
        <f>SUM(H9:H26)</f>
        <v>0</v>
      </c>
      <c r="K28" s="221"/>
    </row>
    <row r="29" spans="1:11" ht="15.75" thickTop="1">
      <c r="A29" s="148"/>
      <c r="B29" s="149" t="s">
        <v>92</v>
      </c>
      <c r="C29" s="150"/>
      <c r="D29" s="151"/>
      <c r="E29" s="223">
        <f>ROUND((E28)*0.22,2)</f>
        <v>18150</v>
      </c>
      <c r="F29" s="224"/>
      <c r="G29" s="223">
        <f>ROUND((G28)*0.22,2)</f>
        <v>18150</v>
      </c>
      <c r="H29" s="223">
        <f>ROUND((H28)*0.22,2)</f>
        <v>0</v>
      </c>
      <c r="K29" s="244"/>
    </row>
    <row r="30" spans="1:11" ht="15">
      <c r="A30" s="148"/>
      <c r="B30" s="152"/>
      <c r="C30" s="153"/>
      <c r="D30" s="84"/>
      <c r="E30" s="142"/>
      <c r="F30" s="138"/>
      <c r="G30" s="142"/>
      <c r="H30" s="142"/>
      <c r="K30" s="244"/>
    </row>
    <row r="31" spans="1:11" ht="15.75" thickBot="1">
      <c r="A31" s="143"/>
      <c r="B31" s="144" t="s">
        <v>93</v>
      </c>
      <c r="C31" s="145"/>
      <c r="D31" s="146"/>
      <c r="E31" s="147">
        <f>SUM(E28:E29)</f>
        <v>100650</v>
      </c>
      <c r="F31" s="138"/>
      <c r="G31" s="147">
        <f>SUM(G28:G29)</f>
        <v>100650</v>
      </c>
      <c r="H31" s="147">
        <f>SUM(H28:H29)</f>
        <v>0</v>
      </c>
    </row>
    <row r="32" spans="1:11" ht="15.75" thickTop="1">
      <c r="A32" s="143"/>
      <c r="B32" s="154"/>
      <c r="C32" s="153"/>
      <c r="D32" s="84"/>
      <c r="E32" s="142"/>
      <c r="G32" s="142"/>
      <c r="H32" s="142"/>
    </row>
    <row r="33" spans="1:8" ht="12.75">
      <c r="A33" s="56"/>
      <c r="B33" s="124"/>
      <c r="C33" s="155"/>
      <c r="D33" s="59"/>
      <c r="E33" s="156"/>
      <c r="G33" s="156"/>
      <c r="H33" s="156"/>
    </row>
    <row r="34" spans="1:8" ht="12.75">
      <c r="A34" s="56"/>
      <c r="B34" s="124"/>
      <c r="C34" s="155"/>
      <c r="D34" s="59"/>
      <c r="E34" s="156"/>
      <c r="G34" s="156"/>
      <c r="H34" s="156"/>
    </row>
    <row r="35" spans="1:8" ht="12.75">
      <c r="A35" s="56"/>
      <c r="B35" s="124"/>
      <c r="C35" s="155"/>
      <c r="D35" s="59"/>
      <c r="E35" s="156"/>
      <c r="G35" s="156"/>
      <c r="H35" s="156"/>
    </row>
    <row r="36" spans="1:8" ht="12.75">
      <c r="A36" s="56"/>
      <c r="B36" s="124"/>
      <c r="C36" s="155"/>
      <c r="D36" s="59"/>
      <c r="E36" s="156"/>
      <c r="G36" s="156"/>
      <c r="H36" s="156"/>
    </row>
    <row r="37" spans="1:8" ht="12.75">
      <c r="A37" s="56"/>
      <c r="B37" s="124"/>
      <c r="C37" s="155"/>
      <c r="D37" s="59"/>
      <c r="E37" s="156"/>
      <c r="G37" s="156"/>
      <c r="H37" s="156"/>
    </row>
    <row r="38" spans="1:8" ht="12.75">
      <c r="A38" s="56"/>
      <c r="B38" s="124"/>
      <c r="C38" s="155"/>
      <c r="D38" s="59"/>
      <c r="E38" s="156"/>
      <c r="G38" s="156"/>
      <c r="H38" s="156"/>
    </row>
    <row r="39" spans="1:8" ht="12.75">
      <c r="A39" s="56"/>
      <c r="B39" s="124"/>
      <c r="C39" s="155"/>
      <c r="D39" s="59"/>
      <c r="E39" s="156"/>
      <c r="G39" s="156"/>
      <c r="H39" s="156"/>
    </row>
    <row r="40" spans="1:8" ht="12.75">
      <c r="A40" s="56"/>
      <c r="B40" s="124"/>
      <c r="C40" s="155"/>
      <c r="D40" s="59"/>
      <c r="E40" s="156"/>
      <c r="G40" s="156"/>
      <c r="H40" s="156"/>
    </row>
    <row r="41" spans="1:8" ht="12.75">
      <c r="A41" s="56"/>
      <c r="B41" s="124"/>
      <c r="C41" s="155"/>
      <c r="D41" s="59"/>
      <c r="E41" s="156"/>
      <c r="G41" s="156"/>
      <c r="H41" s="156"/>
    </row>
    <row r="42" spans="1:8" ht="12.75">
      <c r="A42" s="56"/>
      <c r="B42" s="124"/>
      <c r="C42" s="155"/>
      <c r="D42" s="59"/>
      <c r="E42" s="156"/>
      <c r="G42" s="156"/>
      <c r="H42" s="156"/>
    </row>
    <row r="43" spans="1:8" ht="12.75">
      <c r="A43" s="56"/>
      <c r="B43" s="124"/>
      <c r="C43" s="155"/>
      <c r="D43" s="59"/>
      <c r="E43" s="156"/>
      <c r="G43" s="156"/>
      <c r="H43" s="156"/>
    </row>
    <row r="44" spans="1:8" ht="12.75">
      <c r="A44" s="56"/>
      <c r="B44" s="124"/>
      <c r="C44" s="155"/>
      <c r="D44" s="59"/>
      <c r="E44" s="156"/>
      <c r="G44" s="156"/>
      <c r="H44" s="156"/>
    </row>
    <row r="45" spans="1:8" ht="12.75">
      <c r="A45" s="56"/>
      <c r="B45" s="124"/>
      <c r="C45" s="155"/>
      <c r="D45" s="59"/>
      <c r="E45" s="156"/>
      <c r="G45" s="156"/>
      <c r="H45" s="156"/>
    </row>
    <row r="46" spans="1:8" ht="12.75">
      <c r="A46" s="56"/>
      <c r="B46" s="124"/>
      <c r="C46" s="155"/>
      <c r="D46" s="59"/>
      <c r="E46" s="156"/>
      <c r="G46" s="156"/>
      <c r="H46" s="156"/>
    </row>
    <row r="47" spans="1:8" ht="12.75">
      <c r="A47" s="56"/>
      <c r="B47" s="124"/>
      <c r="C47" s="155"/>
      <c r="D47" s="59"/>
      <c r="E47" s="156"/>
      <c r="G47" s="156"/>
      <c r="H47" s="156"/>
    </row>
    <row r="48" spans="1:8" ht="12.75">
      <c r="A48" s="56"/>
      <c r="B48" s="124"/>
      <c r="C48" s="155"/>
      <c r="D48" s="59"/>
      <c r="E48" s="156"/>
      <c r="G48" s="156"/>
      <c r="H48" s="156"/>
    </row>
    <row r="49" spans="1:8" ht="12.75">
      <c r="A49" s="56"/>
      <c r="B49" s="124"/>
      <c r="C49" s="155"/>
      <c r="D49" s="59"/>
      <c r="E49" s="156"/>
      <c r="G49" s="156"/>
      <c r="H49" s="156"/>
    </row>
    <row r="50" spans="1:8" ht="12.75">
      <c r="A50" s="56"/>
      <c r="B50" s="124"/>
      <c r="C50" s="155"/>
      <c r="D50" s="59"/>
      <c r="E50" s="156"/>
      <c r="G50" s="156"/>
      <c r="H50" s="156"/>
    </row>
    <row r="51" spans="1:8" ht="12.75">
      <c r="A51" s="56"/>
      <c r="B51" s="124"/>
      <c r="C51" s="155"/>
      <c r="D51" s="59"/>
      <c r="E51" s="156"/>
      <c r="G51" s="156"/>
      <c r="H51" s="156"/>
    </row>
    <row r="52" spans="1:8" ht="12.75">
      <c r="A52" s="56"/>
      <c r="B52" s="124"/>
      <c r="C52" s="155"/>
      <c r="D52" s="59"/>
      <c r="E52" s="156"/>
      <c r="G52" s="156"/>
      <c r="H52" s="156"/>
    </row>
    <row r="53" spans="1:8" ht="12.75">
      <c r="A53" s="56"/>
      <c r="B53" s="124"/>
      <c r="C53" s="155"/>
      <c r="D53" s="59"/>
      <c r="E53" s="156"/>
      <c r="G53" s="156"/>
      <c r="H53" s="156"/>
    </row>
    <row r="54" spans="1:8" ht="12.75">
      <c r="A54" s="56"/>
      <c r="B54" s="124"/>
      <c r="C54" s="155"/>
      <c r="D54" s="59"/>
      <c r="E54" s="156"/>
      <c r="G54" s="156"/>
      <c r="H54" s="156"/>
    </row>
    <row r="55" spans="1:8" ht="12.75">
      <c r="A55" s="56"/>
      <c r="B55" s="124"/>
      <c r="C55" s="155"/>
      <c r="D55" s="59"/>
      <c r="E55" s="156"/>
      <c r="G55" s="156"/>
      <c r="H55" s="156"/>
    </row>
    <row r="56" spans="1:8" ht="12.75">
      <c r="A56" s="56"/>
      <c r="B56" s="124"/>
      <c r="C56" s="155"/>
      <c r="D56" s="59"/>
      <c r="E56" s="156"/>
      <c r="G56" s="156"/>
      <c r="H56" s="156"/>
    </row>
    <row r="57" spans="1:8" ht="12.75">
      <c r="A57" s="56"/>
      <c r="B57" s="124"/>
      <c r="C57" s="155"/>
      <c r="D57" s="59"/>
      <c r="E57" s="156"/>
      <c r="G57" s="156"/>
      <c r="H57" s="156"/>
    </row>
    <row r="58" spans="1:8" ht="12.75">
      <c r="A58" s="56"/>
      <c r="B58" s="124"/>
      <c r="C58" s="155"/>
      <c r="D58" s="59"/>
      <c r="E58" s="156"/>
      <c r="G58" s="156"/>
      <c r="H58" s="156"/>
    </row>
    <row r="59" spans="1:8" ht="12.75">
      <c r="A59" s="56"/>
      <c r="B59" s="124"/>
      <c r="C59" s="155"/>
      <c r="D59" s="59"/>
      <c r="E59" s="156"/>
      <c r="G59" s="156"/>
      <c r="H59" s="156"/>
    </row>
    <row r="60" spans="1:8" ht="12.75">
      <c r="A60" s="56"/>
      <c r="B60" s="124"/>
      <c r="C60" s="155"/>
      <c r="D60" s="59"/>
      <c r="E60" s="156"/>
      <c r="G60" s="156"/>
      <c r="H60" s="156"/>
    </row>
    <row r="61" spans="1:8" ht="12.75">
      <c r="A61" s="56"/>
      <c r="B61" s="124"/>
      <c r="C61" s="155"/>
      <c r="D61" s="59"/>
      <c r="E61" s="156"/>
      <c r="G61" s="156"/>
      <c r="H61" s="156"/>
    </row>
    <row r="62" spans="1:8" ht="12.75">
      <c r="A62" s="56"/>
      <c r="B62" s="124"/>
      <c r="C62" s="155"/>
      <c r="D62" s="59"/>
      <c r="E62" s="156"/>
      <c r="G62" s="156"/>
      <c r="H62" s="156"/>
    </row>
    <row r="63" spans="1:8" ht="12.75">
      <c r="A63" s="56"/>
      <c r="B63" s="124"/>
      <c r="C63" s="155"/>
      <c r="D63" s="59"/>
      <c r="E63" s="156"/>
      <c r="G63" s="156"/>
      <c r="H63" s="156"/>
    </row>
    <row r="64" spans="1:8" ht="12.75">
      <c r="A64" s="56"/>
      <c r="B64" s="124"/>
      <c r="C64" s="155"/>
      <c r="D64" s="59"/>
      <c r="E64" s="156"/>
      <c r="G64" s="156"/>
      <c r="H64" s="156"/>
    </row>
    <row r="65" spans="1:8" ht="12.75">
      <c r="A65" s="56"/>
      <c r="B65" s="124"/>
      <c r="C65" s="155"/>
      <c r="D65" s="59"/>
      <c r="E65" s="156"/>
      <c r="G65" s="156"/>
      <c r="H65" s="156"/>
    </row>
    <row r="66" spans="1:8" ht="12.75">
      <c r="A66" s="56"/>
      <c r="B66" s="124"/>
      <c r="C66" s="155"/>
      <c r="D66" s="59"/>
      <c r="E66" s="156"/>
      <c r="G66" s="156"/>
      <c r="H66" s="156"/>
    </row>
    <row r="67" spans="1:8" ht="12.75">
      <c r="A67" s="56"/>
      <c r="B67" s="124"/>
      <c r="C67" s="155"/>
      <c r="D67" s="59"/>
      <c r="E67" s="156"/>
      <c r="G67" s="156"/>
      <c r="H67" s="156"/>
    </row>
    <row r="68" spans="1:8" ht="12.75">
      <c r="A68" s="56"/>
      <c r="B68" s="124"/>
      <c r="C68" s="155"/>
      <c r="D68" s="59"/>
      <c r="E68" s="156"/>
      <c r="G68" s="156"/>
      <c r="H68" s="156"/>
    </row>
    <row r="69" spans="1:8" ht="12.75">
      <c r="A69" s="56"/>
      <c r="B69" s="124"/>
      <c r="C69" s="155"/>
      <c r="D69" s="59"/>
      <c r="E69" s="156"/>
      <c r="G69" s="156"/>
      <c r="H69" s="156"/>
    </row>
    <row r="70" spans="1:8" ht="12.75">
      <c r="A70" s="56"/>
      <c r="B70" s="124"/>
      <c r="C70" s="155"/>
      <c r="D70" s="59"/>
      <c r="E70" s="156"/>
      <c r="G70" s="156"/>
      <c r="H70" s="156"/>
    </row>
    <row r="71" spans="1:8" ht="12.75">
      <c r="A71" s="56"/>
      <c r="B71" s="124"/>
      <c r="C71" s="155"/>
      <c r="D71" s="59"/>
      <c r="E71" s="156"/>
      <c r="G71" s="156"/>
      <c r="H71" s="156"/>
    </row>
    <row r="72" spans="1:8" ht="12.75">
      <c r="A72" s="56"/>
      <c r="B72" s="124"/>
      <c r="C72" s="155"/>
      <c r="D72" s="59"/>
      <c r="E72" s="156"/>
      <c r="G72" s="156"/>
      <c r="H72" s="156"/>
    </row>
    <row r="73" spans="1:8" ht="12.75">
      <c r="A73" s="56"/>
      <c r="B73" s="124"/>
      <c r="C73" s="155"/>
      <c r="D73" s="59"/>
      <c r="E73" s="156"/>
      <c r="G73" s="156"/>
      <c r="H73" s="156"/>
    </row>
    <row r="74" spans="1:8" ht="12.75">
      <c r="A74" s="56"/>
      <c r="B74" s="124"/>
      <c r="C74" s="155"/>
      <c r="D74" s="59"/>
      <c r="E74" s="156"/>
      <c r="G74" s="156"/>
      <c r="H74" s="156"/>
    </row>
    <row r="75" spans="1:8" ht="12.75">
      <c r="A75" s="56"/>
      <c r="B75" s="124"/>
      <c r="C75" s="155"/>
      <c r="D75" s="59"/>
      <c r="E75" s="156"/>
      <c r="G75" s="156"/>
      <c r="H75" s="156"/>
    </row>
    <row r="76" spans="1:8" ht="12.75">
      <c r="A76" s="56"/>
      <c r="B76" s="124"/>
      <c r="C76" s="155"/>
      <c r="D76" s="59"/>
      <c r="E76" s="156"/>
      <c r="G76" s="156"/>
      <c r="H76" s="156"/>
    </row>
    <row r="77" spans="1:8" ht="12.75">
      <c r="A77" s="56"/>
      <c r="B77" s="124"/>
      <c r="C77" s="155"/>
      <c r="D77" s="59"/>
      <c r="E77" s="156"/>
      <c r="G77" s="156"/>
      <c r="H77" s="156"/>
    </row>
    <row r="78" spans="1:8" ht="12.75">
      <c r="A78" s="56"/>
      <c r="B78" s="124"/>
      <c r="C78" s="155"/>
      <c r="D78" s="59"/>
      <c r="E78" s="156"/>
      <c r="G78" s="156"/>
      <c r="H78" s="156"/>
    </row>
    <row r="79" spans="1:8" ht="12.75">
      <c r="A79" s="56"/>
      <c r="B79" s="124"/>
      <c r="C79" s="155"/>
      <c r="D79" s="59"/>
      <c r="E79" s="156"/>
      <c r="G79" s="156"/>
      <c r="H79" s="156"/>
    </row>
    <row r="80" spans="1:8" ht="12.75">
      <c r="A80" s="56"/>
      <c r="B80" s="124"/>
      <c r="C80" s="155"/>
      <c r="D80" s="59"/>
      <c r="E80" s="156"/>
      <c r="G80" s="156"/>
      <c r="H80" s="156"/>
    </row>
    <row r="81" spans="1:8" ht="12.75">
      <c r="A81" s="56"/>
      <c r="B81" s="124"/>
      <c r="C81" s="155"/>
      <c r="D81" s="59"/>
      <c r="E81" s="156"/>
      <c r="G81" s="156"/>
      <c r="H81" s="156"/>
    </row>
    <row r="82" spans="1:8" ht="12.75">
      <c r="A82" s="56"/>
      <c r="B82" s="124"/>
      <c r="C82" s="155"/>
      <c r="D82" s="59"/>
      <c r="E82" s="156"/>
      <c r="G82" s="156"/>
      <c r="H82" s="156"/>
    </row>
    <row r="83" spans="1:8" ht="12.75">
      <c r="A83" s="56"/>
      <c r="B83" s="124"/>
      <c r="C83" s="155"/>
      <c r="D83" s="59"/>
      <c r="E83" s="156"/>
      <c r="G83" s="156"/>
      <c r="H83" s="156"/>
    </row>
    <row r="84" spans="1:8" ht="12.75">
      <c r="A84" s="56"/>
      <c r="B84" s="124"/>
      <c r="C84" s="155"/>
      <c r="D84" s="59"/>
      <c r="E84" s="156"/>
      <c r="G84" s="156"/>
      <c r="H84" s="156"/>
    </row>
    <row r="85" spans="1:8" ht="12.75">
      <c r="A85" s="56"/>
      <c r="B85" s="124"/>
      <c r="C85" s="155"/>
      <c r="D85" s="59"/>
      <c r="E85" s="156"/>
      <c r="G85" s="156"/>
      <c r="H85" s="156"/>
    </row>
    <row r="86" spans="1:8" ht="12.75">
      <c r="A86" s="56"/>
      <c r="B86" s="124"/>
      <c r="C86" s="155"/>
      <c r="D86" s="59"/>
      <c r="E86" s="156"/>
      <c r="G86" s="156"/>
      <c r="H86" s="156"/>
    </row>
    <row r="87" spans="1:8" ht="12.75">
      <c r="A87" s="56"/>
      <c r="B87" s="124"/>
      <c r="C87" s="155"/>
      <c r="D87" s="59"/>
      <c r="E87" s="156"/>
      <c r="G87" s="156"/>
      <c r="H87" s="156"/>
    </row>
    <row r="88" spans="1:8" ht="12.75">
      <c r="A88" s="56"/>
      <c r="B88" s="124"/>
      <c r="C88" s="155"/>
      <c r="D88" s="59"/>
      <c r="E88" s="156"/>
      <c r="G88" s="156"/>
      <c r="H88" s="156"/>
    </row>
    <row r="89" spans="1:8" ht="12.75">
      <c r="A89" s="56"/>
      <c r="B89" s="124"/>
      <c r="C89" s="155"/>
      <c r="D89" s="59"/>
      <c r="E89" s="156"/>
      <c r="G89" s="156"/>
      <c r="H89" s="156"/>
    </row>
    <row r="90" spans="1:8" ht="12.75">
      <c r="A90" s="56"/>
      <c r="B90" s="124"/>
      <c r="C90" s="155"/>
      <c r="D90" s="59"/>
      <c r="E90" s="156"/>
      <c r="G90" s="156"/>
      <c r="H90" s="156"/>
    </row>
    <row r="91" spans="1:8" ht="12.75">
      <c r="A91" s="56"/>
      <c r="B91" s="124"/>
      <c r="C91" s="155"/>
      <c r="D91" s="59"/>
      <c r="E91" s="156"/>
      <c r="G91" s="156"/>
      <c r="H91" s="156"/>
    </row>
    <row r="92" spans="1:8" ht="12.75">
      <c r="A92" s="56"/>
      <c r="B92" s="124"/>
      <c r="C92" s="155"/>
      <c r="D92" s="59"/>
      <c r="E92" s="156"/>
      <c r="G92" s="156"/>
      <c r="H92" s="156"/>
    </row>
    <row r="93" spans="1:8" ht="12.75">
      <c r="A93" s="56"/>
      <c r="B93" s="124"/>
      <c r="C93" s="155"/>
      <c r="D93" s="59"/>
      <c r="E93" s="156"/>
      <c r="G93" s="156"/>
      <c r="H93" s="156"/>
    </row>
    <row r="94" spans="1:8" ht="12.75">
      <c r="A94" s="56"/>
      <c r="B94" s="124"/>
      <c r="C94" s="155"/>
      <c r="D94" s="59"/>
      <c r="E94" s="156"/>
      <c r="G94" s="156"/>
      <c r="H94" s="156"/>
    </row>
    <row r="95" spans="1:8" ht="12.75">
      <c r="A95" s="56"/>
      <c r="B95" s="124"/>
      <c r="C95" s="155"/>
      <c r="D95" s="59"/>
      <c r="E95" s="156"/>
      <c r="G95" s="156"/>
      <c r="H95" s="156"/>
    </row>
    <row r="96" spans="1:8" ht="12.75">
      <c r="A96" s="56"/>
      <c r="B96" s="124"/>
      <c r="C96" s="155"/>
      <c r="D96" s="59"/>
      <c r="E96" s="156"/>
      <c r="G96" s="156"/>
      <c r="H96" s="156"/>
    </row>
    <row r="97" spans="1:8" ht="12.75">
      <c r="A97" s="56"/>
      <c r="B97" s="124"/>
      <c r="C97" s="155"/>
      <c r="D97" s="59"/>
      <c r="E97" s="156"/>
      <c r="G97" s="156"/>
      <c r="H97" s="156"/>
    </row>
    <row r="98" spans="1:8" ht="12.75">
      <c r="A98" s="56"/>
      <c r="B98" s="124"/>
      <c r="C98" s="155"/>
      <c r="D98" s="59"/>
      <c r="E98" s="156"/>
      <c r="G98" s="156"/>
      <c r="H98" s="156"/>
    </row>
    <row r="99" spans="1:8" ht="12.75">
      <c r="A99" s="56"/>
      <c r="B99" s="124"/>
      <c r="C99" s="155"/>
      <c r="D99" s="59"/>
      <c r="E99" s="156"/>
      <c r="G99" s="156"/>
      <c r="H99" s="156"/>
    </row>
    <row r="100" spans="1:8" ht="12.75">
      <c r="A100" s="56"/>
      <c r="B100" s="124"/>
      <c r="C100" s="155"/>
      <c r="D100" s="59"/>
      <c r="E100" s="157"/>
      <c r="G100" s="157"/>
      <c r="H100" s="157"/>
    </row>
    <row r="101" spans="1:8" ht="12.75">
      <c r="A101" s="56"/>
      <c r="B101" s="124"/>
      <c r="C101" s="155"/>
      <c r="D101" s="59"/>
      <c r="E101" s="157"/>
      <c r="G101" s="157"/>
      <c r="H101" s="157"/>
    </row>
    <row r="102" spans="1:8" ht="12.75">
      <c r="A102" s="56"/>
      <c r="B102" s="124"/>
      <c r="C102" s="155"/>
      <c r="D102" s="59"/>
      <c r="E102" s="157"/>
      <c r="G102" s="157"/>
      <c r="H102" s="157"/>
    </row>
    <row r="103" spans="1:8" ht="12.75">
      <c r="A103" s="56"/>
      <c r="B103" s="124"/>
      <c r="C103" s="155"/>
      <c r="D103" s="59"/>
      <c r="E103" s="157"/>
      <c r="G103" s="157"/>
      <c r="H103" s="157"/>
    </row>
    <row r="104" spans="1:8" ht="12.75">
      <c r="A104" s="56"/>
      <c r="B104" s="124"/>
      <c r="C104" s="155"/>
      <c r="D104" s="59"/>
      <c r="E104" s="157"/>
      <c r="G104" s="157"/>
      <c r="H104" s="157"/>
    </row>
    <row r="105" spans="1:8" ht="12.75">
      <c r="A105" s="56"/>
      <c r="B105" s="124"/>
      <c r="C105" s="155"/>
      <c r="D105" s="59"/>
      <c r="E105" s="157"/>
      <c r="G105" s="157"/>
      <c r="H105" s="157"/>
    </row>
    <row r="106" spans="1:8" ht="12.75">
      <c r="A106" s="56"/>
      <c r="B106" s="124"/>
      <c r="C106" s="155"/>
      <c r="D106" s="59"/>
      <c r="E106" s="157"/>
      <c r="G106" s="157"/>
      <c r="H106" s="157"/>
    </row>
    <row r="107" spans="1:8" ht="12.75">
      <c r="A107" s="56"/>
      <c r="B107" s="124"/>
      <c r="C107" s="155"/>
      <c r="D107" s="59"/>
      <c r="E107" s="157"/>
      <c r="G107" s="157"/>
      <c r="H107" s="157"/>
    </row>
    <row r="108" spans="1:8" ht="12.75">
      <c r="A108" s="56"/>
      <c r="B108" s="124"/>
      <c r="C108" s="155"/>
      <c r="D108" s="59"/>
      <c r="E108" s="157"/>
      <c r="G108" s="157"/>
      <c r="H108" s="157"/>
    </row>
    <row r="109" spans="1:8" ht="12.75">
      <c r="A109" s="56"/>
      <c r="B109" s="124"/>
      <c r="C109" s="155"/>
      <c r="D109" s="59"/>
      <c r="E109" s="157"/>
      <c r="G109" s="157"/>
      <c r="H109" s="157"/>
    </row>
    <row r="110" spans="1:8" ht="12.75">
      <c r="A110" s="56"/>
      <c r="B110" s="124"/>
      <c r="C110" s="155"/>
      <c r="D110" s="59"/>
      <c r="E110" s="157"/>
      <c r="G110" s="157"/>
      <c r="H110" s="157"/>
    </row>
    <row r="111" spans="1:8" ht="12.75">
      <c r="A111" s="56"/>
      <c r="B111" s="124"/>
      <c r="C111" s="155"/>
      <c r="D111" s="59"/>
      <c r="E111" s="157"/>
      <c r="G111" s="157"/>
      <c r="H111" s="157"/>
    </row>
    <row r="112" spans="1:8" ht="12.75">
      <c r="A112" s="56"/>
      <c r="B112" s="124"/>
      <c r="C112" s="155"/>
      <c r="D112" s="59"/>
      <c r="E112" s="157"/>
      <c r="G112" s="157"/>
      <c r="H112" s="157"/>
    </row>
    <row r="113" spans="1:8" ht="12.75">
      <c r="A113" s="56"/>
      <c r="B113" s="124"/>
      <c r="C113" s="155"/>
      <c r="D113" s="59"/>
      <c r="E113" s="157"/>
      <c r="G113" s="157"/>
      <c r="H113" s="157"/>
    </row>
    <row r="114" spans="1:8" ht="12.75">
      <c r="A114" s="56"/>
      <c r="B114" s="124"/>
      <c r="C114" s="155"/>
      <c r="D114" s="59"/>
      <c r="E114" s="157"/>
      <c r="G114" s="157"/>
      <c r="H114" s="157"/>
    </row>
    <row r="115" spans="1:8" ht="12.75">
      <c r="A115" s="56"/>
      <c r="B115" s="124"/>
      <c r="C115" s="155"/>
      <c r="D115" s="59"/>
      <c r="E115" s="157"/>
      <c r="G115" s="157"/>
      <c r="H115" s="157"/>
    </row>
    <row r="116" spans="1:8" ht="12.75">
      <c r="A116" s="56"/>
      <c r="B116" s="124"/>
      <c r="C116" s="155"/>
      <c r="D116" s="59"/>
      <c r="E116" s="157"/>
      <c r="G116" s="157"/>
      <c r="H116" s="157"/>
    </row>
    <row r="117" spans="1:8" ht="12.75">
      <c r="A117" s="56"/>
      <c r="B117" s="124"/>
      <c r="C117" s="155"/>
      <c r="D117" s="59"/>
      <c r="E117" s="157"/>
      <c r="G117" s="157"/>
      <c r="H117" s="157"/>
    </row>
    <row r="118" spans="1:8" ht="12.75">
      <c r="A118" s="56"/>
      <c r="B118" s="124"/>
      <c r="C118" s="155"/>
      <c r="D118" s="59"/>
      <c r="E118" s="157"/>
      <c r="G118" s="157"/>
      <c r="H118" s="157"/>
    </row>
    <row r="119" spans="1:8" ht="12.75">
      <c r="A119" s="56"/>
      <c r="B119" s="124"/>
      <c r="C119" s="155"/>
      <c r="D119" s="59"/>
      <c r="E119" s="157"/>
      <c r="G119" s="157"/>
      <c r="H119" s="157"/>
    </row>
    <row r="120" spans="1:8" ht="12.75">
      <c r="A120" s="56"/>
      <c r="B120" s="124"/>
      <c r="C120" s="155"/>
      <c r="D120" s="59"/>
      <c r="E120" s="157"/>
      <c r="G120" s="157"/>
      <c r="H120" s="157"/>
    </row>
    <row r="121" spans="1:8" ht="12.75">
      <c r="A121" s="56"/>
      <c r="B121" s="124"/>
      <c r="C121" s="155"/>
      <c r="D121" s="59"/>
      <c r="E121" s="157"/>
      <c r="G121" s="157"/>
      <c r="H121" s="157"/>
    </row>
    <row r="122" spans="1:8" ht="12.75">
      <c r="A122" s="56"/>
      <c r="B122" s="124"/>
      <c r="C122" s="155"/>
      <c r="D122" s="59"/>
      <c r="E122" s="157"/>
      <c r="G122" s="157"/>
      <c r="H122" s="157"/>
    </row>
    <row r="123" spans="1:8" ht="12.75">
      <c r="A123" s="56"/>
      <c r="B123" s="124"/>
      <c r="C123" s="155"/>
      <c r="D123" s="59"/>
      <c r="E123" s="157"/>
      <c r="G123" s="157"/>
      <c r="H123" s="157"/>
    </row>
    <row r="124" spans="1:8" ht="12.75">
      <c r="A124" s="56"/>
      <c r="B124" s="124"/>
      <c r="C124" s="155"/>
      <c r="D124" s="59"/>
      <c r="E124" s="157"/>
      <c r="G124" s="157"/>
      <c r="H124" s="157"/>
    </row>
    <row r="125" spans="1:8" ht="12.75">
      <c r="A125" s="56"/>
      <c r="B125" s="124"/>
      <c r="C125" s="155"/>
      <c r="D125" s="59"/>
      <c r="E125" s="157"/>
      <c r="G125" s="157"/>
      <c r="H125" s="157"/>
    </row>
    <row r="126" spans="1:8" ht="12.75">
      <c r="A126" s="56"/>
      <c r="B126" s="124"/>
      <c r="C126" s="155"/>
      <c r="D126" s="59"/>
      <c r="E126" s="157"/>
      <c r="G126" s="157"/>
      <c r="H126" s="157"/>
    </row>
    <row r="127" spans="1:8" ht="12.75">
      <c r="A127" s="56"/>
      <c r="B127" s="124"/>
      <c r="C127" s="155"/>
      <c r="D127" s="59"/>
      <c r="E127" s="157"/>
      <c r="G127" s="157"/>
      <c r="H127" s="157"/>
    </row>
    <row r="128" spans="1:8" ht="12.75">
      <c r="A128" s="56"/>
      <c r="B128" s="124"/>
      <c r="C128" s="155"/>
      <c r="D128" s="59"/>
      <c r="E128" s="157"/>
      <c r="G128" s="157"/>
      <c r="H128" s="157"/>
    </row>
    <row r="129" spans="1:8" ht="12.75">
      <c r="A129" s="56"/>
      <c r="B129" s="124"/>
      <c r="C129" s="155"/>
      <c r="D129" s="59"/>
      <c r="E129" s="157"/>
      <c r="G129" s="157"/>
      <c r="H129" s="157"/>
    </row>
    <row r="130" spans="1:8" ht="12.75">
      <c r="A130" s="56"/>
      <c r="B130" s="124"/>
      <c r="C130" s="155"/>
      <c r="D130" s="59"/>
      <c r="E130" s="157"/>
      <c r="G130" s="157"/>
      <c r="H130" s="157"/>
    </row>
    <row r="131" spans="1:8" ht="12.75">
      <c r="A131" s="56"/>
      <c r="B131" s="124"/>
      <c r="C131" s="155"/>
      <c r="D131" s="59"/>
      <c r="E131" s="157"/>
      <c r="G131" s="157"/>
      <c r="H131" s="157"/>
    </row>
    <row r="132" spans="1:8" ht="12.75">
      <c r="A132" s="56"/>
      <c r="B132" s="124"/>
      <c r="C132" s="155"/>
      <c r="D132" s="59"/>
      <c r="E132" s="157"/>
      <c r="G132" s="157"/>
      <c r="H132" s="157"/>
    </row>
    <row r="133" spans="1:8" ht="12.75">
      <c r="A133" s="56"/>
      <c r="B133" s="124"/>
      <c r="C133" s="155"/>
      <c r="D133" s="59"/>
      <c r="E133" s="157"/>
      <c r="G133" s="157"/>
      <c r="H133" s="157"/>
    </row>
    <row r="134" spans="1:8" ht="12.75">
      <c r="A134" s="56"/>
      <c r="B134" s="124"/>
      <c r="C134" s="155"/>
      <c r="D134" s="59"/>
      <c r="E134" s="157"/>
      <c r="G134" s="157"/>
      <c r="H134" s="157"/>
    </row>
    <row r="135" spans="1:8" ht="12.75">
      <c r="A135" s="56"/>
      <c r="B135" s="124"/>
      <c r="C135" s="155"/>
      <c r="D135" s="59"/>
      <c r="E135" s="157"/>
      <c r="G135" s="157"/>
      <c r="H135" s="157"/>
    </row>
    <row r="136" spans="1:8" ht="12.75">
      <c r="A136" s="56"/>
      <c r="B136" s="124"/>
      <c r="C136" s="155"/>
      <c r="D136" s="59"/>
      <c r="E136" s="157"/>
      <c r="G136" s="157"/>
      <c r="H136" s="157"/>
    </row>
    <row r="137" spans="1:8" ht="12.75">
      <c r="A137" s="56"/>
      <c r="B137" s="124"/>
      <c r="C137" s="155"/>
      <c r="D137" s="59"/>
      <c r="E137" s="157"/>
      <c r="G137" s="157"/>
      <c r="H137" s="157"/>
    </row>
    <row r="138" spans="1:8" ht="12.75">
      <c r="A138" s="56"/>
      <c r="B138" s="124"/>
      <c r="C138" s="155"/>
      <c r="D138" s="59"/>
      <c r="E138" s="157"/>
      <c r="G138" s="157"/>
      <c r="H138" s="157"/>
    </row>
    <row r="139" spans="1:8" ht="12.75">
      <c r="A139" s="56"/>
      <c r="B139" s="124"/>
      <c r="C139" s="155"/>
      <c r="D139" s="59"/>
      <c r="E139" s="157"/>
      <c r="G139" s="157"/>
      <c r="H139" s="157"/>
    </row>
    <row r="140" spans="1:8" ht="12.75">
      <c r="A140" s="56"/>
      <c r="B140" s="124"/>
      <c r="C140" s="155"/>
      <c r="D140" s="59"/>
      <c r="E140" s="157"/>
      <c r="G140" s="157"/>
      <c r="H140" s="157"/>
    </row>
    <row r="141" spans="1:8" ht="12.75">
      <c r="A141" s="56"/>
      <c r="B141" s="124"/>
      <c r="C141" s="155"/>
      <c r="D141" s="59"/>
      <c r="E141" s="157"/>
      <c r="G141" s="157"/>
      <c r="H141" s="157"/>
    </row>
    <row r="142" spans="1:8" ht="12.75">
      <c r="A142" s="56"/>
      <c r="B142" s="124"/>
      <c r="C142" s="155"/>
      <c r="D142" s="59"/>
      <c r="E142" s="157"/>
      <c r="G142" s="157"/>
      <c r="H142" s="157"/>
    </row>
    <row r="143" spans="1:8" ht="12.75">
      <c r="A143" s="56"/>
      <c r="B143" s="124"/>
      <c r="C143" s="155"/>
      <c r="D143" s="59"/>
      <c r="E143" s="157"/>
      <c r="G143" s="157"/>
      <c r="H143" s="157"/>
    </row>
    <row r="144" spans="1:8" ht="12.75">
      <c r="A144" s="56"/>
      <c r="B144" s="124"/>
      <c r="C144" s="155"/>
      <c r="D144" s="59"/>
      <c r="E144" s="157"/>
      <c r="G144" s="157"/>
      <c r="H144" s="157"/>
    </row>
    <row r="145" spans="1:8" ht="12.75">
      <c r="A145" s="56"/>
      <c r="B145" s="124"/>
      <c r="C145" s="155"/>
      <c r="D145" s="59"/>
      <c r="E145" s="157"/>
      <c r="G145" s="157"/>
      <c r="H145" s="157"/>
    </row>
    <row r="146" spans="1:8" ht="12.75">
      <c r="A146" s="56"/>
      <c r="B146" s="124"/>
      <c r="C146" s="155"/>
      <c r="D146" s="59"/>
      <c r="E146" s="157"/>
      <c r="G146" s="157"/>
      <c r="H146" s="157"/>
    </row>
    <row r="147" spans="1:8" ht="12.75">
      <c r="A147" s="56"/>
      <c r="B147" s="124"/>
      <c r="C147" s="155"/>
      <c r="D147" s="59"/>
      <c r="E147" s="157"/>
      <c r="G147" s="157"/>
      <c r="H147" s="157"/>
    </row>
    <row r="148" spans="1:8" ht="12.75">
      <c r="A148" s="56"/>
      <c r="B148" s="124"/>
      <c r="C148" s="155"/>
      <c r="D148" s="59"/>
      <c r="E148" s="157"/>
      <c r="G148" s="157"/>
      <c r="H148" s="157"/>
    </row>
    <row r="149" spans="1:8" ht="12.75">
      <c r="A149" s="56"/>
      <c r="B149" s="124"/>
      <c r="C149" s="155"/>
      <c r="D149" s="59"/>
      <c r="E149" s="157"/>
      <c r="G149" s="157"/>
      <c r="H149" s="157"/>
    </row>
    <row r="150" spans="1:8" ht="12.75">
      <c r="A150" s="56"/>
      <c r="B150" s="124"/>
      <c r="C150" s="155"/>
      <c r="D150" s="59"/>
      <c r="E150" s="157"/>
      <c r="G150" s="157"/>
      <c r="H150" s="157"/>
    </row>
    <row r="151" spans="1:8" ht="12.75">
      <c r="A151" s="56"/>
      <c r="B151" s="124"/>
      <c r="C151" s="155"/>
      <c r="D151" s="59"/>
      <c r="E151" s="157"/>
      <c r="G151" s="157"/>
      <c r="H151" s="157"/>
    </row>
    <row r="152" spans="1:8" ht="12.75">
      <c r="A152" s="56"/>
      <c r="B152" s="124"/>
      <c r="C152" s="155"/>
      <c r="D152" s="59"/>
      <c r="E152" s="157"/>
      <c r="G152" s="157"/>
      <c r="H152" s="157"/>
    </row>
    <row r="153" spans="1:8" ht="12.75">
      <c r="A153" s="56"/>
      <c r="B153" s="124"/>
      <c r="C153" s="155"/>
      <c r="D153" s="59"/>
      <c r="E153" s="157"/>
      <c r="G153" s="157"/>
      <c r="H153" s="157"/>
    </row>
    <row r="154" spans="1:8" ht="12.75">
      <c r="A154" s="56"/>
      <c r="B154" s="124"/>
      <c r="C154" s="155"/>
      <c r="D154" s="59"/>
      <c r="E154" s="157"/>
      <c r="G154" s="157"/>
      <c r="H154" s="157"/>
    </row>
    <row r="155" spans="1:8" ht="12.75">
      <c r="A155" s="56"/>
      <c r="B155" s="124"/>
      <c r="C155" s="155"/>
      <c r="D155" s="59"/>
      <c r="E155" s="157"/>
      <c r="G155" s="157"/>
      <c r="H155" s="157"/>
    </row>
    <row r="156" spans="1:8" ht="12.75">
      <c r="A156" s="56"/>
      <c r="B156" s="124"/>
      <c r="C156" s="155"/>
      <c r="D156" s="59"/>
      <c r="E156" s="157"/>
      <c r="G156" s="157"/>
      <c r="H156" s="157"/>
    </row>
    <row r="157" spans="1:8" ht="12.75">
      <c r="A157" s="56"/>
      <c r="B157" s="124"/>
      <c r="C157" s="155"/>
      <c r="D157" s="59"/>
      <c r="E157" s="157"/>
      <c r="G157" s="157"/>
      <c r="H157" s="157"/>
    </row>
    <row r="158" spans="1:8" ht="12.75">
      <c r="A158" s="56"/>
      <c r="B158" s="124"/>
      <c r="C158" s="155"/>
      <c r="D158" s="59"/>
      <c r="E158" s="157"/>
      <c r="G158" s="157"/>
      <c r="H158" s="157"/>
    </row>
    <row r="159" spans="1:8" ht="12.75">
      <c r="A159" s="56"/>
      <c r="B159" s="124"/>
      <c r="C159" s="155"/>
      <c r="D159" s="59"/>
      <c r="E159" s="157"/>
      <c r="G159" s="157"/>
      <c r="H159" s="157"/>
    </row>
    <row r="160" spans="1:8" ht="12.75">
      <c r="A160" s="56"/>
      <c r="B160" s="124"/>
      <c r="C160" s="155"/>
      <c r="D160" s="59"/>
      <c r="E160" s="157"/>
      <c r="G160" s="157"/>
      <c r="H160" s="157"/>
    </row>
    <row r="161" spans="1:8" ht="12.75">
      <c r="A161" s="56"/>
      <c r="B161" s="124"/>
      <c r="C161" s="155"/>
      <c r="D161" s="59"/>
      <c r="E161" s="157"/>
      <c r="G161" s="157"/>
      <c r="H161" s="157"/>
    </row>
    <row r="162" spans="1:8" ht="12.75">
      <c r="A162" s="56"/>
      <c r="B162" s="124"/>
      <c r="C162" s="155"/>
      <c r="D162" s="59"/>
      <c r="E162" s="157"/>
      <c r="G162" s="157"/>
      <c r="H162" s="157"/>
    </row>
    <row r="163" spans="1:8" ht="12.75">
      <c r="A163" s="56"/>
      <c r="B163" s="124"/>
      <c r="C163" s="155"/>
      <c r="D163" s="59"/>
      <c r="E163" s="157"/>
      <c r="G163" s="157"/>
      <c r="H163" s="157"/>
    </row>
    <row r="164" spans="1:8" ht="12.75">
      <c r="A164" s="56"/>
      <c r="B164" s="124"/>
      <c r="C164" s="155"/>
      <c r="D164" s="59"/>
      <c r="E164" s="157"/>
      <c r="G164" s="157"/>
      <c r="H164" s="157"/>
    </row>
    <row r="165" spans="1:8" ht="12.75">
      <c r="A165" s="56"/>
      <c r="B165" s="124"/>
      <c r="C165" s="155"/>
      <c r="D165" s="59"/>
      <c r="E165" s="157"/>
      <c r="G165" s="157"/>
      <c r="H165" s="157"/>
    </row>
    <row r="166" spans="1:8" ht="12.75">
      <c r="A166" s="56"/>
      <c r="B166" s="124"/>
      <c r="C166" s="155"/>
      <c r="D166" s="59"/>
      <c r="E166" s="157"/>
      <c r="G166" s="157"/>
      <c r="H166" s="157"/>
    </row>
    <row r="167" spans="1:8" ht="12.75">
      <c r="A167" s="56"/>
      <c r="B167" s="124"/>
      <c r="C167" s="155"/>
      <c r="D167" s="59"/>
      <c r="E167" s="157"/>
      <c r="G167" s="157"/>
      <c r="H167" s="157"/>
    </row>
    <row r="168" spans="1:8" ht="12.75">
      <c r="A168" s="56"/>
      <c r="B168" s="124"/>
      <c r="C168" s="155"/>
      <c r="D168" s="59"/>
      <c r="E168" s="157"/>
      <c r="G168" s="157"/>
      <c r="H168" s="157"/>
    </row>
    <row r="169" spans="1:8" ht="12.75">
      <c r="A169" s="56"/>
      <c r="B169" s="124"/>
      <c r="C169" s="155"/>
      <c r="D169" s="59"/>
      <c r="E169" s="157"/>
      <c r="G169" s="157"/>
      <c r="H169" s="157"/>
    </row>
    <row r="170" spans="1:8" ht="12.75">
      <c r="A170" s="56"/>
      <c r="B170" s="124"/>
      <c r="C170" s="155"/>
      <c r="D170" s="59"/>
      <c r="E170" s="157"/>
      <c r="G170" s="157"/>
      <c r="H170" s="157"/>
    </row>
    <row r="171" spans="1:8" ht="12.75">
      <c r="A171" s="56"/>
      <c r="B171" s="124"/>
      <c r="C171" s="155"/>
      <c r="D171" s="59"/>
      <c r="E171" s="157"/>
      <c r="G171" s="157"/>
      <c r="H171" s="157"/>
    </row>
    <row r="172" spans="1:8" ht="12.75">
      <c r="A172" s="56"/>
      <c r="B172" s="124"/>
      <c r="C172" s="155"/>
      <c r="D172" s="59"/>
      <c r="E172" s="157"/>
      <c r="G172" s="157"/>
      <c r="H172" s="157"/>
    </row>
    <row r="173" spans="1:8" ht="12.75">
      <c r="A173" s="56"/>
      <c r="B173" s="124"/>
      <c r="C173" s="155"/>
      <c r="D173" s="59"/>
      <c r="E173" s="157"/>
      <c r="G173" s="157"/>
      <c r="H173" s="157"/>
    </row>
    <row r="174" spans="1:8" ht="12.75">
      <c r="A174" s="56"/>
      <c r="B174" s="124"/>
      <c r="C174" s="155"/>
      <c r="D174" s="59"/>
      <c r="E174" s="157"/>
      <c r="G174" s="157"/>
      <c r="H174" s="157"/>
    </row>
    <row r="175" spans="1:8" ht="12.75">
      <c r="A175" s="56"/>
      <c r="B175" s="124"/>
      <c r="C175" s="155"/>
      <c r="D175" s="59"/>
      <c r="E175" s="157"/>
      <c r="G175" s="157"/>
      <c r="H175" s="157"/>
    </row>
    <row r="176" spans="1:8" ht="12.75">
      <c r="A176" s="56"/>
      <c r="B176" s="124"/>
      <c r="C176" s="155"/>
      <c r="D176" s="59"/>
      <c r="E176" s="157"/>
      <c r="G176" s="157"/>
      <c r="H176" s="157"/>
    </row>
    <row r="177" spans="1:8" ht="12.75">
      <c r="A177" s="56"/>
      <c r="B177" s="124"/>
      <c r="C177" s="155"/>
      <c r="D177" s="59"/>
      <c r="E177" s="157"/>
      <c r="G177" s="157"/>
      <c r="H177" s="157"/>
    </row>
    <row r="178" spans="1:8" ht="12.75">
      <c r="A178" s="56"/>
      <c r="B178" s="124"/>
      <c r="C178" s="155"/>
      <c r="D178" s="59"/>
      <c r="E178" s="157"/>
      <c r="G178" s="157"/>
      <c r="H178" s="157"/>
    </row>
    <row r="179" spans="1:8" ht="12.75">
      <c r="A179" s="56"/>
      <c r="B179" s="124"/>
      <c r="C179" s="155"/>
      <c r="D179" s="59"/>
      <c r="E179" s="157"/>
      <c r="G179" s="157"/>
      <c r="H179" s="157"/>
    </row>
    <row r="180" spans="1:8" ht="12.75">
      <c r="A180" s="56"/>
      <c r="B180" s="124"/>
      <c r="C180" s="155"/>
      <c r="D180" s="59"/>
      <c r="E180" s="157"/>
      <c r="G180" s="157"/>
      <c r="H180" s="157"/>
    </row>
    <row r="181" spans="1:8" ht="12.75">
      <c r="A181" s="56"/>
      <c r="B181" s="124"/>
      <c r="C181" s="155"/>
      <c r="D181" s="59"/>
      <c r="E181" s="157"/>
      <c r="G181" s="157"/>
      <c r="H181" s="157"/>
    </row>
    <row r="182" spans="1:8" ht="12.75">
      <c r="A182" s="56"/>
      <c r="B182" s="124"/>
      <c r="C182" s="155"/>
      <c r="D182" s="59"/>
      <c r="E182" s="157"/>
      <c r="G182" s="157"/>
      <c r="H182" s="157"/>
    </row>
    <row r="183" spans="1:8" ht="12.75">
      <c r="A183" s="56"/>
      <c r="B183" s="124"/>
      <c r="C183" s="155"/>
      <c r="D183" s="59"/>
      <c r="E183" s="157"/>
      <c r="G183" s="157"/>
      <c r="H183" s="157"/>
    </row>
    <row r="184" spans="1:8" ht="12.75">
      <c r="A184" s="56"/>
      <c r="B184" s="124"/>
      <c r="C184" s="155"/>
      <c r="D184" s="59"/>
      <c r="E184" s="157"/>
      <c r="G184" s="157"/>
      <c r="H184" s="157"/>
    </row>
    <row r="185" spans="1:8" ht="12.75">
      <c r="A185" s="56"/>
      <c r="B185" s="124"/>
      <c r="C185" s="155"/>
      <c r="D185" s="59"/>
      <c r="E185" s="157"/>
      <c r="G185" s="157"/>
      <c r="H185" s="157"/>
    </row>
    <row r="186" spans="1:8" ht="12.75">
      <c r="A186" s="56"/>
      <c r="B186" s="124"/>
      <c r="C186" s="155"/>
      <c r="D186" s="59"/>
      <c r="E186" s="157"/>
      <c r="G186" s="157"/>
      <c r="H186" s="157"/>
    </row>
    <row r="187" spans="1:8" ht="12.75">
      <c r="A187" s="56"/>
      <c r="B187" s="124"/>
      <c r="C187" s="155"/>
      <c r="D187" s="59"/>
      <c r="E187" s="157"/>
      <c r="G187" s="157"/>
      <c r="H187" s="157"/>
    </row>
    <row r="188" spans="1:8" ht="12.75">
      <c r="A188" s="56"/>
      <c r="B188" s="124"/>
      <c r="C188" s="155"/>
      <c r="D188" s="59"/>
      <c r="E188" s="157"/>
      <c r="G188" s="157"/>
      <c r="H188" s="157"/>
    </row>
    <row r="189" spans="1:8" ht="12.75">
      <c r="A189" s="56"/>
      <c r="B189" s="124"/>
      <c r="C189" s="155"/>
      <c r="D189" s="59"/>
      <c r="E189" s="157"/>
      <c r="G189" s="157"/>
      <c r="H189" s="157"/>
    </row>
    <row r="190" spans="1:8" ht="12.75">
      <c r="A190" s="56"/>
      <c r="B190" s="124"/>
      <c r="C190" s="155"/>
      <c r="D190" s="59"/>
      <c r="E190" s="157"/>
      <c r="G190" s="157"/>
      <c r="H190" s="157"/>
    </row>
    <row r="191" spans="1:8" ht="12.75">
      <c r="A191" s="56"/>
      <c r="B191" s="124"/>
      <c r="C191" s="155"/>
      <c r="D191" s="59"/>
      <c r="E191" s="157"/>
      <c r="G191" s="157"/>
      <c r="H191" s="157"/>
    </row>
    <row r="192" spans="1:8" ht="12.75">
      <c r="A192" s="56"/>
      <c r="B192" s="124"/>
      <c r="C192" s="155"/>
      <c r="D192" s="59"/>
      <c r="E192" s="157"/>
      <c r="G192" s="157"/>
      <c r="H192" s="157"/>
    </row>
    <row r="193" spans="1:8" ht="12.75">
      <c r="A193" s="56"/>
      <c r="B193" s="124"/>
      <c r="C193" s="155"/>
      <c r="D193" s="59"/>
      <c r="E193" s="157"/>
      <c r="G193" s="157"/>
      <c r="H193" s="157"/>
    </row>
    <row r="194" spans="1:8" ht="12.75">
      <c r="A194" s="56"/>
      <c r="B194" s="124"/>
      <c r="C194" s="155"/>
      <c r="D194" s="59"/>
      <c r="E194" s="157"/>
      <c r="G194" s="157"/>
      <c r="H194" s="157"/>
    </row>
    <row r="195" spans="1:8" ht="12.75">
      <c r="A195" s="56"/>
      <c r="B195" s="124"/>
      <c r="C195" s="155"/>
      <c r="D195" s="59"/>
      <c r="E195" s="157"/>
      <c r="G195" s="157"/>
      <c r="H195" s="157"/>
    </row>
    <row r="196" spans="1:8" ht="12.75">
      <c r="A196" s="56"/>
      <c r="B196" s="124"/>
      <c r="C196" s="155"/>
      <c r="D196" s="59"/>
      <c r="E196" s="157"/>
      <c r="G196" s="157"/>
      <c r="H196" s="157"/>
    </row>
    <row r="197" spans="1:8" ht="12.75">
      <c r="A197" s="56"/>
      <c r="B197" s="124"/>
      <c r="C197" s="155"/>
      <c r="D197" s="59"/>
      <c r="E197" s="157"/>
      <c r="G197" s="157"/>
      <c r="H197" s="157"/>
    </row>
    <row r="198" spans="1:8" ht="12.75">
      <c r="A198" s="56"/>
      <c r="B198" s="124"/>
      <c r="C198" s="155"/>
      <c r="D198" s="59"/>
      <c r="E198" s="157"/>
      <c r="G198" s="157"/>
      <c r="H198" s="157"/>
    </row>
    <row r="199" spans="1:8" ht="12.75">
      <c r="A199" s="56"/>
      <c r="B199" s="124"/>
      <c r="C199" s="155"/>
      <c r="D199" s="59"/>
      <c r="E199" s="157"/>
      <c r="G199" s="157"/>
      <c r="H199" s="157"/>
    </row>
    <row r="200" spans="1:8" ht="12.75">
      <c r="A200" s="56"/>
      <c r="B200" s="124"/>
      <c r="C200" s="155"/>
      <c r="D200" s="59"/>
      <c r="E200" s="157"/>
      <c r="G200" s="157"/>
      <c r="H200" s="157"/>
    </row>
    <row r="201" spans="1:8" ht="12.75">
      <c r="A201" s="56"/>
      <c r="B201" s="124"/>
      <c r="C201" s="155"/>
      <c r="D201" s="59"/>
      <c r="E201" s="157"/>
      <c r="G201" s="157"/>
      <c r="H201" s="157"/>
    </row>
    <row r="202" spans="1:8" ht="12.75">
      <c r="A202" s="56"/>
      <c r="B202" s="124"/>
      <c r="C202" s="155"/>
      <c r="D202" s="59"/>
      <c r="E202" s="157"/>
      <c r="G202" s="157"/>
      <c r="H202" s="157"/>
    </row>
    <row r="203" spans="1:8" ht="12.75">
      <c r="A203" s="56"/>
      <c r="B203" s="124"/>
      <c r="C203" s="155"/>
      <c r="D203" s="59"/>
      <c r="E203" s="157"/>
      <c r="G203" s="157"/>
      <c r="H203" s="157"/>
    </row>
    <row r="204" spans="1:8" ht="12.75">
      <c r="A204" s="56"/>
      <c r="B204" s="124"/>
      <c r="C204" s="155"/>
      <c r="D204" s="59"/>
      <c r="E204" s="157"/>
      <c r="G204" s="157"/>
      <c r="H204" s="157"/>
    </row>
    <row r="205" spans="1:8" ht="12.75">
      <c r="A205" s="56"/>
      <c r="B205" s="124"/>
      <c r="C205" s="155"/>
      <c r="D205" s="59"/>
      <c r="E205" s="157"/>
      <c r="G205" s="157"/>
      <c r="H205" s="157"/>
    </row>
    <row r="206" spans="1:8" ht="12.75">
      <c r="A206" s="56"/>
      <c r="B206" s="124"/>
      <c r="C206" s="155"/>
      <c r="D206" s="59"/>
      <c r="E206" s="157"/>
      <c r="G206" s="157"/>
      <c r="H206" s="157"/>
    </row>
    <row r="207" spans="1:8" ht="12.75">
      <c r="A207" s="56"/>
      <c r="B207" s="124"/>
      <c r="C207" s="155"/>
      <c r="D207" s="59"/>
      <c r="E207" s="157"/>
      <c r="G207" s="157"/>
      <c r="H207" s="157"/>
    </row>
    <row r="208" spans="1:8" ht="12.75">
      <c r="A208" s="56"/>
      <c r="B208" s="124"/>
      <c r="C208" s="155"/>
      <c r="D208" s="59"/>
      <c r="E208" s="157"/>
      <c r="G208" s="157"/>
      <c r="H208" s="157"/>
    </row>
    <row r="209" spans="1:8" ht="12.75">
      <c r="A209" s="56"/>
      <c r="B209" s="124"/>
      <c r="C209" s="155"/>
      <c r="D209" s="59"/>
      <c r="E209" s="157"/>
      <c r="G209" s="157"/>
      <c r="H209" s="157"/>
    </row>
    <row r="210" spans="1:8" ht="12.75">
      <c r="A210" s="56"/>
      <c r="B210" s="124"/>
      <c r="C210" s="155"/>
      <c r="D210" s="59"/>
      <c r="E210" s="157"/>
      <c r="G210" s="157"/>
      <c r="H210" s="157"/>
    </row>
    <row r="211" spans="1:8" ht="12.75">
      <c r="A211" s="56"/>
      <c r="B211" s="124"/>
      <c r="C211" s="155"/>
      <c r="D211" s="59"/>
      <c r="E211" s="157"/>
      <c r="G211" s="157"/>
      <c r="H211" s="157"/>
    </row>
    <row r="212" spans="1:8" ht="12.75">
      <c r="A212" s="56"/>
      <c r="B212" s="124"/>
      <c r="C212" s="155"/>
      <c r="D212" s="59"/>
      <c r="E212" s="157"/>
      <c r="G212" s="157"/>
      <c r="H212" s="157"/>
    </row>
    <row r="213" spans="1:8" ht="12.75">
      <c r="A213" s="56"/>
      <c r="B213" s="124"/>
      <c r="C213" s="155"/>
      <c r="D213" s="59"/>
      <c r="E213" s="157"/>
      <c r="G213" s="157"/>
      <c r="H213" s="157"/>
    </row>
    <row r="214" spans="1:8" ht="12.75">
      <c r="A214" s="56"/>
      <c r="B214" s="124"/>
      <c r="C214" s="155"/>
      <c r="D214" s="59"/>
      <c r="E214" s="157"/>
      <c r="G214" s="157"/>
      <c r="H214" s="157"/>
    </row>
    <row r="215" spans="1:8" ht="12.75">
      <c r="A215" s="56"/>
      <c r="B215" s="124"/>
      <c r="C215" s="155"/>
      <c r="D215" s="59"/>
      <c r="E215" s="157"/>
      <c r="G215" s="157"/>
      <c r="H215" s="157"/>
    </row>
    <row r="216" spans="1:8" ht="12.75">
      <c r="A216" s="56"/>
      <c r="B216" s="124"/>
      <c r="C216" s="155"/>
      <c r="D216" s="59"/>
      <c r="E216" s="157"/>
      <c r="G216" s="157"/>
      <c r="H216" s="157"/>
    </row>
    <row r="217" spans="1:8" ht="12.75">
      <c r="A217" s="56"/>
      <c r="B217" s="124"/>
      <c r="C217" s="155"/>
      <c r="D217" s="59"/>
      <c r="E217" s="157"/>
      <c r="G217" s="157"/>
      <c r="H217" s="157"/>
    </row>
    <row r="218" spans="1:8" ht="12.75">
      <c r="A218" s="56"/>
      <c r="B218" s="124"/>
      <c r="C218" s="155"/>
      <c r="D218" s="59"/>
      <c r="E218" s="157"/>
      <c r="G218" s="157"/>
      <c r="H218" s="157"/>
    </row>
    <row r="219" spans="1:8" ht="12.75">
      <c r="A219" s="56"/>
      <c r="B219" s="124"/>
      <c r="C219" s="155"/>
      <c r="D219" s="59"/>
      <c r="E219" s="157"/>
      <c r="G219" s="157"/>
      <c r="H219" s="157"/>
    </row>
    <row r="220" spans="1:8" ht="12.75">
      <c r="A220" s="56"/>
      <c r="B220" s="124"/>
      <c r="C220" s="155"/>
      <c r="D220" s="59"/>
      <c r="E220" s="157"/>
      <c r="G220" s="157"/>
      <c r="H220" s="157"/>
    </row>
    <row r="221" spans="1:8" ht="12.75">
      <c r="A221" s="56"/>
      <c r="B221" s="124"/>
      <c r="C221" s="155"/>
      <c r="D221" s="59"/>
      <c r="E221" s="157"/>
      <c r="G221" s="157"/>
      <c r="H221" s="157"/>
    </row>
    <row r="222" spans="1:8" ht="12.75">
      <c r="A222" s="56"/>
      <c r="B222" s="124"/>
      <c r="C222" s="155"/>
      <c r="D222" s="59"/>
      <c r="E222" s="157"/>
      <c r="G222" s="157"/>
      <c r="H222" s="157"/>
    </row>
    <row r="223" spans="1:8" ht="12.75">
      <c r="A223" s="56"/>
      <c r="B223" s="124"/>
      <c r="C223" s="155"/>
      <c r="D223" s="59"/>
      <c r="E223" s="157"/>
      <c r="G223" s="157"/>
      <c r="H223" s="157"/>
    </row>
    <row r="224" spans="1:8" ht="12.75">
      <c r="A224" s="56"/>
      <c r="B224" s="124"/>
      <c r="C224" s="155"/>
      <c r="D224" s="59"/>
      <c r="E224" s="157"/>
      <c r="G224" s="157"/>
      <c r="H224" s="157"/>
    </row>
    <row r="225" spans="1:8" ht="12.75">
      <c r="A225" s="56"/>
      <c r="B225" s="124"/>
      <c r="C225" s="155"/>
      <c r="D225" s="59"/>
      <c r="E225" s="157"/>
      <c r="G225" s="157"/>
      <c r="H225" s="157"/>
    </row>
    <row r="226" spans="1:8" ht="12.75">
      <c r="A226" s="56"/>
      <c r="B226" s="124"/>
      <c r="C226" s="155"/>
      <c r="D226" s="59"/>
      <c r="E226" s="157"/>
      <c r="G226" s="157"/>
      <c r="H226" s="157"/>
    </row>
    <row r="227" spans="1:8" ht="12.75">
      <c r="A227" s="56"/>
      <c r="B227" s="124"/>
      <c r="C227" s="155"/>
      <c r="D227" s="59"/>
      <c r="E227" s="157"/>
      <c r="G227" s="157"/>
      <c r="H227" s="157"/>
    </row>
    <row r="228" spans="1:8" ht="12.75">
      <c r="A228" s="56"/>
      <c r="B228" s="124"/>
      <c r="C228" s="155"/>
      <c r="D228" s="59"/>
      <c r="E228" s="157"/>
      <c r="G228" s="157"/>
      <c r="H228" s="157"/>
    </row>
    <row r="229" spans="1:8" ht="12.75">
      <c r="A229" s="56"/>
      <c r="B229" s="124"/>
      <c r="C229" s="155"/>
      <c r="D229" s="59"/>
      <c r="E229" s="157"/>
      <c r="G229" s="157"/>
      <c r="H229" s="157"/>
    </row>
    <row r="230" spans="1:8" ht="12.75">
      <c r="A230" s="56"/>
      <c r="B230" s="124"/>
      <c r="C230" s="155"/>
      <c r="D230" s="59"/>
      <c r="E230" s="157"/>
      <c r="G230" s="157"/>
      <c r="H230" s="157"/>
    </row>
    <row r="231" spans="1:8" ht="12.75">
      <c r="A231" s="56"/>
      <c r="B231" s="124"/>
      <c r="C231" s="155"/>
      <c r="D231" s="59"/>
      <c r="E231" s="157"/>
      <c r="G231" s="157"/>
      <c r="H231" s="157"/>
    </row>
    <row r="232" spans="1:8" ht="12.75">
      <c r="A232" s="56"/>
      <c r="B232" s="124"/>
      <c r="C232" s="155"/>
      <c r="D232" s="59"/>
      <c r="E232" s="157"/>
      <c r="G232" s="157"/>
      <c r="H232" s="157"/>
    </row>
    <row r="233" spans="1:8" ht="12.75">
      <c r="A233" s="56"/>
      <c r="B233" s="124"/>
      <c r="C233" s="155"/>
      <c r="D233" s="59"/>
      <c r="E233" s="157"/>
      <c r="G233" s="157"/>
      <c r="H233" s="157"/>
    </row>
    <row r="234" spans="1:8" ht="12.75">
      <c r="A234" s="56"/>
      <c r="B234" s="124"/>
      <c r="C234" s="155"/>
      <c r="D234" s="59"/>
      <c r="E234" s="157"/>
      <c r="G234" s="157"/>
      <c r="H234" s="157"/>
    </row>
    <row r="235" spans="1:8" ht="12.75">
      <c r="A235" s="56"/>
      <c r="B235" s="124"/>
      <c r="C235" s="155"/>
      <c r="D235" s="59"/>
      <c r="E235" s="157"/>
      <c r="G235" s="157"/>
      <c r="H235" s="157"/>
    </row>
    <row r="236" spans="1:8" ht="12.75">
      <c r="A236" s="56"/>
      <c r="B236" s="124"/>
      <c r="C236" s="155"/>
      <c r="D236" s="59"/>
      <c r="E236" s="157"/>
      <c r="G236" s="157"/>
      <c r="H236" s="157"/>
    </row>
    <row r="237" spans="1:8" ht="12.75">
      <c r="A237" s="56"/>
      <c r="B237" s="124"/>
      <c r="C237" s="155"/>
      <c r="D237" s="59"/>
      <c r="E237" s="157"/>
      <c r="G237" s="157"/>
      <c r="H237" s="157"/>
    </row>
    <row r="238" spans="1:8" ht="12.75">
      <c r="A238" s="56"/>
      <c r="B238" s="124"/>
      <c r="C238" s="155"/>
      <c r="D238" s="59"/>
      <c r="E238" s="157"/>
      <c r="G238" s="157"/>
      <c r="H238" s="157"/>
    </row>
    <row r="239" spans="1:8" ht="12.75">
      <c r="A239" s="56"/>
      <c r="B239" s="124"/>
      <c r="C239" s="155"/>
      <c r="D239" s="59"/>
      <c r="E239" s="157"/>
      <c r="G239" s="157"/>
      <c r="H239" s="157"/>
    </row>
    <row r="240" spans="1:8" ht="12.75">
      <c r="A240" s="56"/>
      <c r="B240" s="124"/>
      <c r="C240" s="155"/>
      <c r="D240" s="59"/>
      <c r="E240" s="157"/>
      <c r="G240" s="157"/>
      <c r="H240" s="157"/>
    </row>
    <row r="241" spans="1:8" ht="12.75">
      <c r="A241" s="56"/>
      <c r="B241" s="124"/>
      <c r="C241" s="155"/>
      <c r="D241" s="59"/>
      <c r="E241" s="157"/>
      <c r="G241" s="157"/>
      <c r="H241" s="157"/>
    </row>
    <row r="242" spans="1:8" ht="12.75">
      <c r="A242" s="56"/>
      <c r="B242" s="124"/>
      <c r="C242" s="155"/>
      <c r="D242" s="59"/>
      <c r="E242" s="157"/>
      <c r="G242" s="157"/>
      <c r="H242" s="157"/>
    </row>
    <row r="243" spans="1:8" ht="12.75">
      <c r="A243" s="56"/>
      <c r="B243" s="124"/>
      <c r="C243" s="155"/>
      <c r="D243" s="59"/>
      <c r="E243" s="157"/>
      <c r="G243" s="157"/>
      <c r="H243" s="157"/>
    </row>
    <row r="244" spans="1:8" ht="12.75">
      <c r="A244" s="56"/>
      <c r="B244" s="124"/>
      <c r="C244" s="155"/>
      <c r="D244" s="59"/>
      <c r="E244" s="157"/>
      <c r="G244" s="157"/>
      <c r="H244" s="157"/>
    </row>
    <row r="245" spans="1:8" ht="12.75">
      <c r="A245" s="56"/>
      <c r="B245" s="124"/>
      <c r="C245" s="155"/>
      <c r="D245" s="59"/>
      <c r="E245" s="157"/>
      <c r="G245" s="157"/>
      <c r="H245" s="157"/>
    </row>
    <row r="246" spans="1:8" ht="12.75">
      <c r="A246" s="56"/>
      <c r="B246" s="124"/>
      <c r="C246" s="155"/>
      <c r="D246" s="59"/>
      <c r="E246" s="157"/>
      <c r="G246" s="157"/>
      <c r="H246" s="157"/>
    </row>
    <row r="247" spans="1:8" ht="12.75">
      <c r="A247" s="56"/>
      <c r="B247" s="124"/>
      <c r="C247" s="155"/>
      <c r="D247" s="59"/>
      <c r="E247" s="157"/>
      <c r="G247" s="157"/>
      <c r="H247" s="157"/>
    </row>
    <row r="248" spans="1:8" ht="12.75">
      <c r="A248" s="56"/>
      <c r="B248" s="124"/>
      <c r="C248" s="155"/>
      <c r="D248" s="59"/>
      <c r="E248" s="157"/>
      <c r="G248" s="157"/>
      <c r="H248" s="157"/>
    </row>
    <row r="249" spans="1:8" ht="12.75">
      <c r="A249" s="56"/>
      <c r="B249" s="124"/>
      <c r="C249" s="155"/>
      <c r="D249" s="59"/>
      <c r="E249" s="157"/>
      <c r="G249" s="157"/>
      <c r="H249" s="157"/>
    </row>
    <row r="250" spans="1:8" ht="12.75">
      <c r="A250" s="56"/>
      <c r="B250" s="124"/>
      <c r="C250" s="155"/>
      <c r="D250" s="59"/>
      <c r="E250" s="157"/>
      <c r="G250" s="157"/>
      <c r="H250" s="157"/>
    </row>
    <row r="251" spans="1:8" ht="12.75">
      <c r="A251" s="56"/>
      <c r="B251" s="124"/>
      <c r="C251" s="155"/>
      <c r="D251" s="59"/>
      <c r="E251" s="157"/>
      <c r="G251" s="157"/>
      <c r="H251" s="157"/>
    </row>
    <row r="252" spans="1:8" ht="12.75">
      <c r="A252" s="56"/>
      <c r="B252" s="124"/>
      <c r="C252" s="155"/>
      <c r="D252" s="59"/>
      <c r="E252" s="157"/>
      <c r="G252" s="157"/>
      <c r="H252" s="157"/>
    </row>
    <row r="253" spans="1:8" ht="12.75">
      <c r="A253" s="56"/>
      <c r="B253" s="124"/>
      <c r="C253" s="155"/>
      <c r="D253" s="59"/>
      <c r="E253" s="157"/>
      <c r="G253" s="157"/>
      <c r="H253" s="157"/>
    </row>
    <row r="254" spans="1:8" ht="12.75">
      <c r="A254" s="56"/>
      <c r="B254" s="124"/>
      <c r="C254" s="155"/>
      <c r="D254" s="59"/>
      <c r="E254" s="157"/>
      <c r="G254" s="157"/>
      <c r="H254" s="157"/>
    </row>
    <row r="255" spans="1:8" ht="12.75">
      <c r="A255" s="56"/>
      <c r="B255" s="124"/>
      <c r="C255" s="155"/>
      <c r="D255" s="59"/>
      <c r="E255" s="157"/>
      <c r="G255" s="157"/>
      <c r="H255" s="157"/>
    </row>
    <row r="256" spans="1:8" ht="12.75">
      <c r="A256" s="56"/>
      <c r="B256" s="124"/>
      <c r="C256" s="155"/>
      <c r="D256" s="59"/>
      <c r="E256" s="157"/>
      <c r="G256" s="157"/>
      <c r="H256" s="157"/>
    </row>
    <row r="257" spans="1:8" ht="12.75">
      <c r="A257" s="56"/>
      <c r="B257" s="124"/>
      <c r="C257" s="155"/>
      <c r="D257" s="59"/>
      <c r="E257" s="157"/>
      <c r="G257" s="157"/>
      <c r="H257" s="157"/>
    </row>
    <row r="258" spans="1:8" ht="12.75">
      <c r="A258" s="56"/>
      <c r="B258" s="124"/>
      <c r="C258" s="155"/>
      <c r="D258" s="59"/>
      <c r="E258" s="157"/>
      <c r="G258" s="157"/>
      <c r="H258" s="157"/>
    </row>
    <row r="259" spans="1:8" ht="12.75">
      <c r="A259" s="56"/>
      <c r="B259" s="124"/>
      <c r="C259" s="155"/>
      <c r="D259" s="59"/>
      <c r="E259" s="157"/>
      <c r="G259" s="157"/>
      <c r="H259" s="157"/>
    </row>
    <row r="260" spans="1:8" ht="12.75">
      <c r="A260" s="56"/>
      <c r="B260" s="124"/>
      <c r="C260" s="155"/>
      <c r="D260" s="59"/>
      <c r="E260" s="157"/>
      <c r="G260" s="157"/>
      <c r="H260" s="157"/>
    </row>
    <row r="261" spans="1:8" ht="12.75">
      <c r="A261" s="56"/>
      <c r="B261" s="124"/>
      <c r="C261" s="155"/>
      <c r="D261" s="59"/>
      <c r="E261" s="157"/>
      <c r="G261" s="157"/>
      <c r="H261" s="157"/>
    </row>
    <row r="262" spans="1:8" ht="12.75">
      <c r="A262" s="56"/>
      <c r="B262" s="124"/>
      <c r="C262" s="155"/>
      <c r="D262" s="59"/>
      <c r="E262" s="157"/>
      <c r="G262" s="157"/>
      <c r="H262" s="157"/>
    </row>
    <row r="263" spans="1:8" ht="12.75">
      <c r="A263" s="56"/>
      <c r="B263" s="124"/>
      <c r="C263" s="155"/>
      <c r="D263" s="59"/>
      <c r="E263" s="157"/>
      <c r="G263" s="157"/>
      <c r="H263" s="157"/>
    </row>
    <row r="264" spans="1:8" ht="12.75">
      <c r="A264" s="56"/>
      <c r="B264" s="124"/>
      <c r="C264" s="155"/>
      <c r="D264" s="59"/>
      <c r="E264" s="157"/>
      <c r="G264" s="157"/>
      <c r="H264" s="157"/>
    </row>
    <row r="265" spans="1:8" ht="12.75">
      <c r="A265" s="56"/>
      <c r="B265" s="124"/>
      <c r="C265" s="155"/>
      <c r="D265" s="59"/>
      <c r="E265" s="157"/>
      <c r="G265" s="157"/>
      <c r="H265" s="157"/>
    </row>
    <row r="266" spans="1:8" ht="12.75">
      <c r="A266" s="56"/>
      <c r="B266" s="124"/>
      <c r="C266" s="155"/>
      <c r="D266" s="59"/>
      <c r="E266" s="157"/>
      <c r="G266" s="157"/>
      <c r="H266" s="157"/>
    </row>
    <row r="267" spans="1:8" ht="12.75">
      <c r="A267" s="56"/>
      <c r="B267" s="124"/>
      <c r="C267" s="155"/>
      <c r="D267" s="59"/>
      <c r="E267" s="157"/>
      <c r="G267" s="157"/>
      <c r="H267" s="157"/>
    </row>
    <row r="268" spans="1:8" ht="12.75">
      <c r="A268" s="56"/>
      <c r="B268" s="124"/>
      <c r="C268" s="155"/>
      <c r="D268" s="59"/>
      <c r="E268" s="157"/>
      <c r="G268" s="157"/>
      <c r="H268" s="157"/>
    </row>
    <row r="269" spans="1:8" ht="12.75">
      <c r="A269" s="56"/>
      <c r="B269" s="124"/>
      <c r="C269" s="155"/>
      <c r="D269" s="59"/>
      <c r="E269" s="157"/>
      <c r="G269" s="157"/>
      <c r="H269" s="157"/>
    </row>
    <row r="270" spans="1:8" ht="12.75">
      <c r="A270" s="56"/>
      <c r="B270" s="124"/>
      <c r="C270" s="155"/>
      <c r="D270" s="59"/>
      <c r="E270" s="157"/>
      <c r="G270" s="157"/>
      <c r="H270" s="157"/>
    </row>
    <row r="271" spans="1:8" ht="12.75">
      <c r="A271" s="56"/>
      <c r="B271" s="124"/>
      <c r="C271" s="155"/>
      <c r="D271" s="59"/>
      <c r="E271" s="157"/>
      <c r="G271" s="157"/>
      <c r="H271" s="157"/>
    </row>
    <row r="272" spans="1:8" ht="12.75">
      <c r="A272" s="56"/>
      <c r="B272" s="124"/>
      <c r="C272" s="155"/>
      <c r="D272" s="59"/>
      <c r="E272" s="157"/>
      <c r="G272" s="157"/>
      <c r="H272" s="157"/>
    </row>
    <row r="273" spans="1:8" ht="12.75">
      <c r="A273" s="56"/>
      <c r="B273" s="124"/>
      <c r="C273" s="155"/>
      <c r="D273" s="59"/>
      <c r="E273" s="157"/>
      <c r="G273" s="157"/>
      <c r="H273" s="157"/>
    </row>
    <row r="274" spans="1:8" ht="12.75">
      <c r="A274" s="56"/>
      <c r="B274" s="124"/>
      <c r="C274" s="155"/>
      <c r="D274" s="59"/>
      <c r="E274" s="157"/>
      <c r="G274" s="157"/>
      <c r="H274" s="157"/>
    </row>
    <row r="275" spans="1:8" ht="12.75">
      <c r="A275" s="56"/>
      <c r="B275" s="124"/>
      <c r="C275" s="155"/>
      <c r="D275" s="59"/>
      <c r="E275" s="157"/>
      <c r="G275" s="157"/>
      <c r="H275" s="157"/>
    </row>
    <row r="276" spans="1:8" ht="12.75">
      <c r="A276" s="56"/>
      <c r="B276" s="124"/>
      <c r="C276" s="155"/>
      <c r="D276" s="59"/>
      <c r="E276" s="157"/>
      <c r="G276" s="157"/>
      <c r="H276" s="157"/>
    </row>
    <row r="277" spans="1:8" ht="12.75">
      <c r="A277" s="56"/>
      <c r="B277" s="124"/>
      <c r="C277" s="155"/>
      <c r="D277" s="59"/>
      <c r="E277" s="157"/>
      <c r="G277" s="157"/>
      <c r="H277" s="157"/>
    </row>
    <row r="278" spans="1:8" ht="12.75">
      <c r="A278" s="56"/>
      <c r="B278" s="124"/>
      <c r="C278" s="155"/>
      <c r="D278" s="59"/>
      <c r="E278" s="157"/>
      <c r="G278" s="157"/>
      <c r="H278" s="157"/>
    </row>
    <row r="279" spans="1:8" ht="12.75">
      <c r="A279" s="56"/>
      <c r="B279" s="124"/>
      <c r="C279" s="155"/>
      <c r="D279" s="59"/>
      <c r="E279" s="157"/>
      <c r="G279" s="157"/>
      <c r="H279" s="157"/>
    </row>
    <row r="280" spans="1:8" ht="12.75">
      <c r="A280" s="56"/>
      <c r="B280" s="124"/>
      <c r="C280" s="155"/>
      <c r="D280" s="59"/>
      <c r="E280" s="157"/>
      <c r="G280" s="157"/>
      <c r="H280" s="157"/>
    </row>
    <row r="281" spans="1:8" ht="12.75">
      <c r="A281" s="56"/>
      <c r="B281" s="124"/>
      <c r="C281" s="155"/>
      <c r="D281" s="59"/>
      <c r="E281" s="157"/>
      <c r="G281" s="157"/>
      <c r="H281" s="157"/>
    </row>
    <row r="282" spans="1:8" ht="12.75">
      <c r="A282" s="56"/>
      <c r="B282" s="124"/>
      <c r="C282" s="155"/>
      <c r="D282" s="59"/>
      <c r="E282" s="157"/>
      <c r="G282" s="157"/>
      <c r="H282" s="157"/>
    </row>
    <row r="283" spans="1:8" ht="12.75">
      <c r="A283" s="56"/>
      <c r="B283" s="124"/>
      <c r="C283" s="155"/>
      <c r="D283" s="59"/>
      <c r="E283" s="157"/>
      <c r="G283" s="157"/>
      <c r="H283" s="157"/>
    </row>
    <row r="284" spans="1:8" ht="12.75">
      <c r="A284" s="56"/>
      <c r="B284" s="124"/>
      <c r="C284" s="155"/>
      <c r="D284" s="59"/>
      <c r="E284" s="157"/>
      <c r="G284" s="157"/>
      <c r="H284" s="157"/>
    </row>
    <row r="285" spans="1:8" ht="12.75">
      <c r="A285" s="56"/>
      <c r="B285" s="124"/>
      <c r="C285" s="155"/>
      <c r="D285" s="59"/>
      <c r="E285" s="157"/>
      <c r="G285" s="157"/>
      <c r="H285" s="157"/>
    </row>
    <row r="286" spans="1:8" ht="12.75">
      <c r="A286" s="56"/>
      <c r="B286" s="124"/>
      <c r="C286" s="155"/>
      <c r="D286" s="59"/>
      <c r="E286" s="157"/>
      <c r="G286" s="157"/>
      <c r="H286" s="157"/>
    </row>
    <row r="287" spans="1:8" ht="12.75">
      <c r="A287" s="56"/>
      <c r="B287" s="124"/>
      <c r="C287" s="155"/>
      <c r="D287" s="59"/>
      <c r="E287" s="157"/>
      <c r="G287" s="157"/>
      <c r="H287" s="157"/>
    </row>
    <row r="288" spans="1:8" ht="12.75">
      <c r="A288" s="56"/>
      <c r="B288" s="124"/>
      <c r="C288" s="155"/>
      <c r="D288" s="59"/>
      <c r="E288" s="157"/>
      <c r="G288" s="157"/>
      <c r="H288" s="157"/>
    </row>
    <row r="289" spans="1:8" ht="12.75">
      <c r="A289" s="56"/>
      <c r="B289" s="124"/>
      <c r="C289" s="155"/>
      <c r="D289" s="59"/>
      <c r="E289" s="157"/>
      <c r="G289" s="157"/>
      <c r="H289" s="157"/>
    </row>
    <row r="290" spans="1:8" ht="12.75">
      <c r="A290" s="56"/>
      <c r="B290" s="124"/>
      <c r="C290" s="155"/>
      <c r="D290" s="59"/>
      <c r="E290" s="157"/>
      <c r="G290" s="157"/>
      <c r="H290" s="157"/>
    </row>
    <row r="291" spans="1:8" ht="12.75">
      <c r="A291" s="56"/>
      <c r="B291" s="124"/>
      <c r="C291" s="155"/>
      <c r="D291" s="59"/>
      <c r="E291" s="157"/>
      <c r="G291" s="157"/>
      <c r="H291" s="157"/>
    </row>
    <row r="292" spans="1:8" ht="12.75">
      <c r="A292" s="56"/>
      <c r="B292" s="124"/>
      <c r="C292" s="155"/>
      <c r="D292" s="59"/>
      <c r="E292" s="157"/>
      <c r="G292" s="157"/>
      <c r="H292" s="157"/>
    </row>
    <row r="293" spans="1:8" ht="12.75">
      <c r="A293" s="56"/>
      <c r="B293" s="124"/>
      <c r="C293" s="155"/>
      <c r="D293" s="59"/>
      <c r="E293" s="157"/>
      <c r="G293" s="157"/>
      <c r="H293" s="157"/>
    </row>
    <row r="294" spans="1:8" ht="12.75">
      <c r="A294" s="56"/>
      <c r="B294" s="124"/>
      <c r="C294" s="155"/>
      <c r="D294" s="59"/>
      <c r="E294" s="157"/>
      <c r="G294" s="157"/>
      <c r="H294" s="157"/>
    </row>
    <row r="295" spans="1:8" ht="12.75">
      <c r="A295" s="56"/>
      <c r="B295" s="124"/>
      <c r="C295" s="155"/>
      <c r="D295" s="59"/>
      <c r="E295" s="157"/>
      <c r="G295" s="157"/>
      <c r="H295" s="157"/>
    </row>
    <row r="296" spans="1:8" ht="12.75">
      <c r="A296" s="56"/>
      <c r="B296" s="124"/>
      <c r="C296" s="155"/>
      <c r="D296" s="59"/>
      <c r="E296" s="157"/>
      <c r="G296" s="157"/>
      <c r="H296" s="157"/>
    </row>
    <row r="297" spans="1:8" ht="12.75">
      <c r="A297" s="56"/>
      <c r="B297" s="124"/>
      <c r="C297" s="155"/>
      <c r="D297" s="59"/>
      <c r="E297" s="157"/>
      <c r="G297" s="157"/>
      <c r="H297" s="157"/>
    </row>
    <row r="298" spans="1:8" ht="12.75">
      <c r="A298" s="56"/>
      <c r="B298" s="124"/>
      <c r="C298" s="155"/>
      <c r="D298" s="59"/>
      <c r="E298" s="157"/>
      <c r="G298" s="157"/>
      <c r="H298" s="157"/>
    </row>
    <row r="299" spans="1:8" ht="12.75">
      <c r="A299" s="56"/>
      <c r="B299" s="124"/>
      <c r="C299" s="155"/>
      <c r="D299" s="59"/>
      <c r="E299" s="157"/>
      <c r="G299" s="157"/>
      <c r="H299" s="157"/>
    </row>
    <row r="300" spans="1:8" ht="12.75">
      <c r="A300" s="56"/>
      <c r="B300" s="124"/>
      <c r="C300" s="155"/>
      <c r="D300" s="59"/>
      <c r="E300" s="157"/>
      <c r="G300" s="157"/>
      <c r="H300" s="157"/>
    </row>
    <row r="301" spans="1:8" ht="12.75">
      <c r="A301" s="56"/>
      <c r="B301" s="124"/>
      <c r="C301" s="155"/>
      <c r="D301" s="59"/>
      <c r="E301" s="157"/>
      <c r="G301" s="157"/>
      <c r="H301" s="157"/>
    </row>
    <row r="302" spans="1:8" ht="12.75">
      <c r="A302" s="56"/>
      <c r="B302" s="124"/>
      <c r="C302" s="155"/>
      <c r="D302" s="59"/>
      <c r="E302" s="157"/>
      <c r="G302" s="157"/>
      <c r="H302" s="157"/>
    </row>
    <row r="303" spans="1:8" ht="12.75">
      <c r="A303" s="56"/>
      <c r="B303" s="124"/>
      <c r="C303" s="155"/>
      <c r="D303" s="59"/>
      <c r="E303" s="157"/>
      <c r="G303" s="157"/>
      <c r="H303" s="157"/>
    </row>
    <row r="304" spans="1:8" ht="12.75">
      <c r="A304" s="56"/>
      <c r="B304" s="124"/>
      <c r="C304" s="155"/>
      <c r="D304" s="59"/>
      <c r="E304" s="157"/>
      <c r="G304" s="157"/>
      <c r="H304" s="157"/>
    </row>
    <row r="305" spans="1:8" ht="12.75">
      <c r="A305" s="56"/>
      <c r="B305" s="124"/>
      <c r="C305" s="155"/>
      <c r="D305" s="59"/>
      <c r="E305" s="157"/>
      <c r="G305" s="157"/>
      <c r="H305" s="157"/>
    </row>
    <row r="306" spans="1:8" ht="12.75">
      <c r="A306" s="56"/>
      <c r="B306" s="124"/>
      <c r="C306" s="155"/>
      <c r="D306" s="59"/>
      <c r="E306" s="157"/>
      <c r="G306" s="157"/>
      <c r="H306" s="157"/>
    </row>
    <row r="307" spans="1:8" ht="12.75">
      <c r="A307" s="56"/>
      <c r="B307" s="124"/>
      <c r="C307" s="155"/>
      <c r="D307" s="59"/>
      <c r="E307" s="157"/>
      <c r="G307" s="157"/>
      <c r="H307" s="157"/>
    </row>
    <row r="308" spans="1:8" ht="12.75">
      <c r="A308" s="56"/>
      <c r="B308" s="124"/>
      <c r="C308" s="155"/>
      <c r="D308" s="59"/>
      <c r="E308" s="157"/>
      <c r="G308" s="157"/>
      <c r="H308" s="157"/>
    </row>
    <row r="309" spans="1:8" ht="12.75">
      <c r="A309" s="56"/>
      <c r="B309" s="124"/>
      <c r="C309" s="155"/>
      <c r="D309" s="59"/>
      <c r="E309" s="157"/>
      <c r="G309" s="157"/>
      <c r="H309" s="157"/>
    </row>
    <row r="310" spans="1:8" ht="12.75">
      <c r="A310" s="56"/>
      <c r="B310" s="124"/>
      <c r="C310" s="155"/>
      <c r="D310" s="59"/>
      <c r="E310" s="157"/>
      <c r="G310" s="157"/>
      <c r="H310" s="157"/>
    </row>
    <row r="311" spans="1:8" ht="12.75">
      <c r="A311" s="56"/>
      <c r="B311" s="124"/>
      <c r="C311" s="155"/>
      <c r="D311" s="59"/>
      <c r="E311" s="157"/>
      <c r="G311" s="157"/>
      <c r="H311" s="157"/>
    </row>
    <row r="312" spans="1:8" ht="12.75">
      <c r="A312" s="56"/>
      <c r="B312" s="124"/>
      <c r="C312" s="155"/>
      <c r="D312" s="59"/>
      <c r="E312" s="157"/>
      <c r="G312" s="157"/>
      <c r="H312" s="157"/>
    </row>
    <row r="313" spans="1:8" ht="12.75">
      <c r="A313" s="56"/>
      <c r="B313" s="124"/>
      <c r="C313" s="155"/>
      <c r="D313" s="59"/>
      <c r="E313" s="157"/>
      <c r="G313" s="157"/>
      <c r="H313" s="157"/>
    </row>
    <row r="314" spans="1:8" ht="12.75">
      <c r="A314" s="56"/>
      <c r="B314" s="124"/>
      <c r="C314" s="155"/>
      <c r="D314" s="59"/>
      <c r="E314" s="157"/>
      <c r="G314" s="157"/>
      <c r="H314" s="157"/>
    </row>
    <row r="315" spans="1:8" ht="12.75">
      <c r="A315" s="56"/>
      <c r="B315" s="124"/>
      <c r="C315" s="155"/>
      <c r="D315" s="59"/>
      <c r="E315" s="157"/>
      <c r="G315" s="157"/>
      <c r="H315" s="157"/>
    </row>
    <row r="316" spans="1:8" ht="12.75">
      <c r="A316" s="56"/>
      <c r="B316" s="124"/>
      <c r="C316" s="155"/>
      <c r="D316" s="59"/>
      <c r="E316" s="157"/>
      <c r="G316" s="157"/>
      <c r="H316" s="157"/>
    </row>
    <row r="317" spans="1:8" ht="12.75">
      <c r="A317" s="56"/>
      <c r="B317" s="124"/>
      <c r="C317" s="155"/>
      <c r="D317" s="59"/>
      <c r="E317" s="157"/>
      <c r="G317" s="157"/>
      <c r="H317" s="157"/>
    </row>
    <row r="318" spans="1:8" ht="12.75">
      <c r="A318" s="56"/>
      <c r="B318" s="124"/>
      <c r="C318" s="155"/>
      <c r="D318" s="59"/>
      <c r="E318" s="157"/>
      <c r="G318" s="157"/>
      <c r="H318" s="157"/>
    </row>
    <row r="319" spans="1:8" ht="12.75">
      <c r="A319" s="56"/>
      <c r="B319" s="124"/>
      <c r="C319" s="155"/>
      <c r="D319" s="59"/>
      <c r="E319" s="157"/>
      <c r="G319" s="157"/>
      <c r="H319" s="157"/>
    </row>
    <row r="320" spans="1:8" ht="12.75">
      <c r="A320" s="56"/>
      <c r="B320" s="124"/>
      <c r="C320" s="155"/>
      <c r="D320" s="59"/>
      <c r="E320" s="157"/>
      <c r="G320" s="157"/>
      <c r="H320" s="157"/>
    </row>
    <row r="321" spans="1:8" ht="12.75">
      <c r="A321" s="56"/>
      <c r="B321" s="124"/>
      <c r="C321" s="155"/>
      <c r="D321" s="59"/>
      <c r="E321" s="157"/>
      <c r="G321" s="157"/>
      <c r="H321" s="157"/>
    </row>
    <row r="322" spans="1:8" ht="12.75">
      <c r="A322" s="56"/>
      <c r="B322" s="124"/>
      <c r="C322" s="155"/>
      <c r="D322" s="59"/>
      <c r="E322" s="157"/>
      <c r="G322" s="157"/>
      <c r="H322" s="157"/>
    </row>
    <row r="323" spans="1:8" ht="12.75">
      <c r="A323" s="56"/>
      <c r="B323" s="124"/>
      <c r="C323" s="155"/>
      <c r="D323" s="59"/>
      <c r="E323" s="157"/>
      <c r="G323" s="157"/>
      <c r="H323" s="157"/>
    </row>
    <row r="324" spans="1:8" ht="12.75">
      <c r="A324" s="56"/>
      <c r="B324" s="124"/>
      <c r="C324" s="155"/>
      <c r="D324" s="59"/>
      <c r="E324" s="157"/>
      <c r="G324" s="157"/>
      <c r="H324" s="157"/>
    </row>
    <row r="325" spans="1:8" ht="12.75">
      <c r="A325" s="56"/>
      <c r="B325" s="124"/>
      <c r="C325" s="155"/>
      <c r="D325" s="59"/>
      <c r="E325" s="157"/>
      <c r="G325" s="157"/>
      <c r="H325" s="157"/>
    </row>
    <row r="326" spans="1:8" ht="12.75">
      <c r="A326" s="56"/>
      <c r="B326" s="124"/>
      <c r="C326" s="155"/>
      <c r="D326" s="59"/>
      <c r="E326" s="157"/>
      <c r="G326" s="157"/>
      <c r="H326" s="157"/>
    </row>
    <row r="327" spans="1:8" ht="12.75">
      <c r="A327" s="56"/>
      <c r="B327" s="124"/>
      <c r="C327" s="155"/>
      <c r="D327" s="59"/>
      <c r="E327" s="157"/>
      <c r="G327" s="157"/>
      <c r="H327" s="157"/>
    </row>
    <row r="328" spans="1:8" ht="12.75">
      <c r="A328" s="56"/>
      <c r="B328" s="124"/>
      <c r="C328" s="155"/>
      <c r="D328" s="59"/>
      <c r="E328" s="157"/>
      <c r="G328" s="157"/>
      <c r="H328" s="157"/>
    </row>
    <row r="329" spans="1:8" ht="12.75">
      <c r="A329" s="56"/>
      <c r="B329" s="124"/>
      <c r="C329" s="155"/>
      <c r="D329" s="59"/>
      <c r="E329" s="157"/>
      <c r="G329" s="157"/>
      <c r="H329" s="157"/>
    </row>
    <row r="330" spans="1:8" ht="12.75">
      <c r="A330" s="56"/>
      <c r="B330" s="124"/>
      <c r="C330" s="155"/>
      <c r="D330" s="59"/>
      <c r="E330" s="157"/>
      <c r="G330" s="157"/>
      <c r="H330" s="157"/>
    </row>
    <row r="331" spans="1:8" ht="12.75">
      <c r="A331" s="56"/>
      <c r="B331" s="124"/>
      <c r="C331" s="155"/>
      <c r="D331" s="59"/>
      <c r="E331" s="157"/>
      <c r="G331" s="157"/>
      <c r="H331" s="157"/>
    </row>
    <row r="332" spans="1:8" ht="12.75">
      <c r="A332" s="56"/>
      <c r="B332" s="124"/>
      <c r="C332" s="155"/>
      <c r="D332" s="59"/>
      <c r="E332" s="157"/>
      <c r="G332" s="157"/>
      <c r="H332" s="157"/>
    </row>
    <row r="333" spans="1:8" ht="12.75">
      <c r="A333" s="56"/>
      <c r="B333" s="124"/>
      <c r="C333" s="155"/>
      <c r="D333" s="59"/>
      <c r="E333" s="157"/>
      <c r="G333" s="157"/>
      <c r="H333" s="157"/>
    </row>
    <row r="334" spans="1:8" ht="12.75">
      <c r="A334" s="56"/>
      <c r="B334" s="124"/>
      <c r="C334" s="155"/>
      <c r="D334" s="59"/>
      <c r="E334" s="157"/>
      <c r="G334" s="157"/>
      <c r="H334" s="157"/>
    </row>
    <row r="335" spans="1:8" ht="12.75">
      <c r="A335" s="56"/>
      <c r="B335" s="124"/>
      <c r="C335" s="155"/>
      <c r="D335" s="59"/>
      <c r="E335" s="157"/>
      <c r="G335" s="157"/>
      <c r="H335" s="157"/>
    </row>
    <row r="336" spans="1:8" ht="12.75">
      <c r="A336" s="56"/>
      <c r="B336" s="124"/>
      <c r="C336" s="155"/>
      <c r="D336" s="59"/>
      <c r="E336" s="157"/>
      <c r="G336" s="157"/>
      <c r="H336" s="157"/>
    </row>
    <row r="337" spans="1:8" ht="12.75">
      <c r="A337" s="56"/>
      <c r="B337" s="124"/>
      <c r="C337" s="155"/>
      <c r="D337" s="59"/>
      <c r="E337" s="157"/>
      <c r="G337" s="157"/>
      <c r="H337" s="157"/>
    </row>
    <row r="338" spans="1:8" ht="12.75">
      <c r="A338" s="56"/>
      <c r="B338" s="124"/>
      <c r="C338" s="155"/>
      <c r="D338" s="59"/>
      <c r="E338" s="157"/>
      <c r="G338" s="157"/>
      <c r="H338" s="157"/>
    </row>
    <row r="339" spans="1:8" ht="12.75">
      <c r="A339" s="56"/>
      <c r="B339" s="124"/>
      <c r="C339" s="155"/>
      <c r="D339" s="59"/>
      <c r="E339" s="157"/>
      <c r="G339" s="157"/>
      <c r="H339" s="157"/>
    </row>
    <row r="340" spans="1:8" ht="12.75">
      <c r="A340" s="56"/>
      <c r="B340" s="124"/>
      <c r="C340" s="155"/>
      <c r="D340" s="59"/>
      <c r="E340" s="157"/>
      <c r="G340" s="157"/>
      <c r="H340" s="157"/>
    </row>
    <row r="341" spans="1:8" ht="12.75">
      <c r="A341" s="56"/>
      <c r="B341" s="124"/>
      <c r="C341" s="155"/>
      <c r="D341" s="59"/>
      <c r="E341" s="157"/>
      <c r="G341" s="157"/>
      <c r="H341" s="157"/>
    </row>
    <row r="342" spans="1:8" ht="12.75">
      <c r="A342" s="56"/>
      <c r="B342" s="124"/>
      <c r="C342" s="155"/>
      <c r="D342" s="59"/>
      <c r="E342" s="157"/>
      <c r="G342" s="157"/>
      <c r="H342" s="157"/>
    </row>
    <row r="343" spans="1:8" ht="12.75">
      <c r="A343" s="56"/>
      <c r="B343" s="124"/>
      <c r="C343" s="155"/>
      <c r="D343" s="59"/>
      <c r="E343" s="157"/>
      <c r="G343" s="157"/>
      <c r="H343" s="157"/>
    </row>
    <row r="344" spans="1:8" ht="12.75">
      <c r="A344" s="56"/>
      <c r="B344" s="124"/>
      <c r="C344" s="155"/>
      <c r="D344" s="59"/>
      <c r="E344" s="157"/>
      <c r="G344" s="157"/>
      <c r="H344" s="157"/>
    </row>
    <row r="345" spans="1:8" ht="12.75">
      <c r="A345" s="56"/>
      <c r="B345" s="124"/>
      <c r="C345" s="155"/>
      <c r="D345" s="59"/>
      <c r="E345" s="157"/>
      <c r="G345" s="157"/>
      <c r="H345" s="157"/>
    </row>
    <row r="346" spans="1:8" ht="12.75">
      <c r="A346" s="56"/>
      <c r="B346" s="124"/>
      <c r="C346" s="155"/>
      <c r="D346" s="59"/>
      <c r="E346" s="157"/>
      <c r="G346" s="157"/>
      <c r="H346" s="157"/>
    </row>
    <row r="347" spans="1:8" ht="12.75">
      <c r="A347" s="56"/>
      <c r="B347" s="124"/>
      <c r="C347" s="155"/>
      <c r="D347" s="59"/>
      <c r="E347" s="157"/>
      <c r="G347" s="157"/>
      <c r="H347" s="157"/>
    </row>
    <row r="348" spans="1:8" ht="12.75">
      <c r="A348" s="56"/>
      <c r="B348" s="124"/>
      <c r="C348" s="155"/>
      <c r="D348" s="59"/>
      <c r="E348" s="157"/>
      <c r="G348" s="157"/>
      <c r="H348" s="157"/>
    </row>
    <row r="349" spans="1:8" ht="12.75">
      <c r="A349" s="56"/>
      <c r="B349" s="124"/>
      <c r="C349" s="155"/>
      <c r="D349" s="59"/>
      <c r="E349" s="157"/>
      <c r="G349" s="157"/>
      <c r="H349" s="157"/>
    </row>
    <row r="350" spans="1:8" ht="12.75">
      <c r="A350" s="56"/>
      <c r="B350" s="124"/>
      <c r="C350" s="155"/>
      <c r="D350" s="59"/>
      <c r="E350" s="157"/>
      <c r="G350" s="157"/>
      <c r="H350" s="157"/>
    </row>
    <row r="351" spans="1:8" ht="12.75">
      <c r="A351" s="56"/>
      <c r="B351" s="124"/>
      <c r="C351" s="155"/>
      <c r="D351" s="59"/>
      <c r="E351" s="157"/>
      <c r="G351" s="157"/>
      <c r="H351" s="157"/>
    </row>
    <row r="352" spans="1:8" ht="12.75">
      <c r="A352" s="56"/>
      <c r="B352" s="124"/>
      <c r="C352" s="155"/>
      <c r="D352" s="59"/>
      <c r="E352" s="157"/>
      <c r="G352" s="157"/>
      <c r="H352" s="157"/>
    </row>
    <row r="353" spans="1:8" ht="12.75">
      <c r="A353" s="56"/>
      <c r="B353" s="124"/>
      <c r="C353" s="155"/>
      <c r="D353" s="59"/>
      <c r="E353" s="157"/>
      <c r="G353" s="157"/>
      <c r="H353" s="157"/>
    </row>
    <row r="354" spans="1:8" ht="12.75">
      <c r="A354" s="56"/>
      <c r="B354" s="124"/>
      <c r="C354" s="155"/>
      <c r="D354" s="59"/>
      <c r="E354" s="157"/>
      <c r="G354" s="157"/>
      <c r="H354" s="157"/>
    </row>
    <row r="355" spans="1:8" ht="12.75">
      <c r="A355" s="56"/>
      <c r="B355" s="124"/>
      <c r="C355" s="155"/>
      <c r="D355" s="59"/>
      <c r="E355" s="157"/>
      <c r="G355" s="157"/>
      <c r="H355" s="157"/>
    </row>
    <row r="356" spans="1:8" ht="12.75">
      <c r="A356" s="56"/>
      <c r="B356" s="124"/>
      <c r="C356" s="155"/>
      <c r="D356" s="59"/>
      <c r="E356" s="157"/>
      <c r="G356" s="157"/>
      <c r="H356" s="157"/>
    </row>
    <row r="357" spans="1:8" ht="12.75">
      <c r="A357" s="56"/>
      <c r="B357" s="124"/>
      <c r="C357" s="155"/>
      <c r="D357" s="59"/>
      <c r="E357" s="157"/>
      <c r="G357" s="157"/>
      <c r="H357" s="157"/>
    </row>
    <row r="358" spans="1:8" ht="12.75">
      <c r="A358" s="56"/>
      <c r="B358" s="124"/>
      <c r="C358" s="155"/>
      <c r="D358" s="59"/>
      <c r="E358" s="157"/>
      <c r="G358" s="157"/>
      <c r="H358" s="157"/>
    </row>
    <row r="359" spans="1:8" ht="12.75">
      <c r="A359" s="56"/>
      <c r="B359" s="124"/>
      <c r="C359" s="155"/>
      <c r="D359" s="59"/>
      <c r="E359" s="157"/>
      <c r="G359" s="157"/>
      <c r="H359" s="157"/>
    </row>
    <row r="360" spans="1:8" ht="12.75">
      <c r="A360" s="56"/>
      <c r="B360" s="124"/>
      <c r="C360" s="155"/>
      <c r="D360" s="59"/>
      <c r="E360" s="157"/>
      <c r="G360" s="157"/>
      <c r="H360" s="157"/>
    </row>
    <row r="361" spans="1:8" ht="12.75">
      <c r="A361" s="56"/>
      <c r="B361" s="124"/>
      <c r="C361" s="155"/>
      <c r="D361" s="59"/>
      <c r="E361" s="157"/>
      <c r="G361" s="157"/>
      <c r="H361" s="157"/>
    </row>
    <row r="362" spans="1:8" ht="12.75">
      <c r="A362" s="56"/>
      <c r="B362" s="124"/>
      <c r="C362" s="155"/>
      <c r="D362" s="59"/>
      <c r="E362" s="157"/>
      <c r="G362" s="157"/>
      <c r="H362" s="157"/>
    </row>
    <row r="363" spans="1:8" ht="12.75">
      <c r="A363" s="56"/>
      <c r="B363" s="124"/>
      <c r="C363" s="155"/>
      <c r="D363" s="59"/>
      <c r="E363" s="157"/>
      <c r="G363" s="157"/>
      <c r="H363" s="157"/>
    </row>
    <row r="364" spans="1:8" ht="12.75">
      <c r="A364" s="56"/>
      <c r="B364" s="124"/>
      <c r="C364" s="155"/>
      <c r="D364" s="59"/>
      <c r="E364" s="157"/>
      <c r="G364" s="157"/>
      <c r="H364" s="157"/>
    </row>
    <row r="365" spans="1:8" ht="12.75">
      <c r="A365" s="56"/>
      <c r="B365" s="124"/>
      <c r="C365" s="155"/>
      <c r="D365" s="59"/>
      <c r="E365" s="157"/>
      <c r="G365" s="157"/>
      <c r="H365" s="157"/>
    </row>
    <row r="366" spans="1:8" ht="12.75">
      <c r="A366" s="56"/>
      <c r="B366" s="124"/>
      <c r="C366" s="155"/>
      <c r="D366" s="59"/>
      <c r="E366" s="157"/>
      <c r="G366" s="157"/>
      <c r="H366" s="157"/>
    </row>
    <row r="367" spans="1:8" ht="12.75">
      <c r="A367" s="56"/>
      <c r="B367" s="124"/>
      <c r="C367" s="155"/>
      <c r="D367" s="59"/>
      <c r="E367" s="157"/>
      <c r="G367" s="157"/>
      <c r="H367" s="157"/>
    </row>
    <row r="368" spans="1:8" ht="12.75">
      <c r="A368" s="56"/>
      <c r="B368" s="124"/>
      <c r="C368" s="155"/>
      <c r="D368" s="59"/>
      <c r="E368" s="157"/>
      <c r="G368" s="157"/>
      <c r="H368" s="157"/>
    </row>
    <row r="369" spans="1:8" ht="12.75">
      <c r="A369" s="56"/>
      <c r="B369" s="124"/>
      <c r="C369" s="155"/>
      <c r="D369" s="59"/>
      <c r="E369" s="157"/>
      <c r="G369" s="157"/>
      <c r="H369" s="157"/>
    </row>
    <row r="370" spans="1:8" ht="12.75">
      <c r="A370" s="56"/>
      <c r="B370" s="124"/>
      <c r="C370" s="155"/>
      <c r="D370" s="59"/>
      <c r="E370" s="157"/>
      <c r="G370" s="157"/>
      <c r="H370" s="157"/>
    </row>
    <row r="371" spans="1:8" ht="12.75">
      <c r="A371" s="56"/>
      <c r="B371" s="124"/>
      <c r="C371" s="155"/>
      <c r="D371" s="59"/>
      <c r="E371" s="157"/>
      <c r="G371" s="157"/>
      <c r="H371" s="157"/>
    </row>
    <row r="372" spans="1:8" ht="12.75">
      <c r="A372" s="56"/>
      <c r="B372" s="124"/>
      <c r="C372" s="155"/>
      <c r="D372" s="59"/>
      <c r="E372" s="157"/>
      <c r="G372" s="157"/>
      <c r="H372" s="157"/>
    </row>
    <row r="373" spans="1:8" ht="12.75">
      <c r="A373" s="56"/>
      <c r="B373" s="124"/>
      <c r="C373" s="155"/>
      <c r="D373" s="59"/>
      <c r="E373" s="157"/>
      <c r="G373" s="157"/>
      <c r="H373" s="157"/>
    </row>
    <row r="374" spans="1:8" ht="12.75">
      <c r="A374" s="56"/>
      <c r="B374" s="124"/>
      <c r="C374" s="155"/>
      <c r="D374" s="59"/>
      <c r="E374" s="157"/>
      <c r="G374" s="157"/>
      <c r="H374" s="157"/>
    </row>
    <row r="375" spans="1:8" ht="12.75">
      <c r="A375" s="56"/>
      <c r="B375" s="124"/>
      <c r="C375" s="155"/>
      <c r="D375" s="59"/>
      <c r="E375" s="157"/>
      <c r="G375" s="157"/>
      <c r="H375" s="157"/>
    </row>
    <row r="376" spans="1:8" ht="12.75">
      <c r="A376" s="56"/>
      <c r="B376" s="124"/>
      <c r="C376" s="155"/>
      <c r="D376" s="59"/>
      <c r="E376" s="157"/>
      <c r="G376" s="157"/>
      <c r="H376" s="157"/>
    </row>
    <row r="377" spans="1:8" ht="12.75">
      <c r="A377" s="56"/>
      <c r="B377" s="124"/>
      <c r="C377" s="155"/>
      <c r="D377" s="59"/>
      <c r="E377" s="157"/>
      <c r="G377" s="157"/>
      <c r="H377" s="157"/>
    </row>
    <row r="378" spans="1:8" ht="12.75">
      <c r="A378" s="56"/>
      <c r="B378" s="124"/>
      <c r="C378" s="155"/>
      <c r="D378" s="59"/>
      <c r="E378" s="157"/>
      <c r="G378" s="157"/>
      <c r="H378" s="157"/>
    </row>
    <row r="379" spans="1:8" ht="12.75">
      <c r="A379" s="56"/>
      <c r="B379" s="124"/>
      <c r="C379" s="155"/>
      <c r="D379" s="59"/>
      <c r="E379" s="157"/>
      <c r="G379" s="157"/>
      <c r="H379" s="157"/>
    </row>
    <row r="380" spans="1:8" ht="12.75">
      <c r="A380" s="56"/>
      <c r="B380" s="124"/>
      <c r="C380" s="155"/>
      <c r="D380" s="59"/>
      <c r="E380" s="157"/>
      <c r="G380" s="157"/>
      <c r="H380" s="157"/>
    </row>
    <row r="381" spans="1:8" ht="12.75">
      <c r="A381" s="56"/>
      <c r="B381" s="124"/>
      <c r="C381" s="155"/>
      <c r="D381" s="59"/>
      <c r="E381" s="157"/>
      <c r="G381" s="157"/>
      <c r="H381" s="157"/>
    </row>
    <row r="382" spans="1:8" ht="12.75">
      <c r="A382" s="56"/>
      <c r="B382" s="124"/>
      <c r="C382" s="155"/>
      <c r="D382" s="59"/>
      <c r="E382" s="157"/>
      <c r="G382" s="157"/>
      <c r="H382" s="157"/>
    </row>
    <row r="383" spans="1:8" ht="12.75">
      <c r="A383" s="56"/>
      <c r="B383" s="124"/>
      <c r="C383" s="155"/>
      <c r="D383" s="59"/>
      <c r="E383" s="157"/>
      <c r="G383" s="157"/>
      <c r="H383" s="157"/>
    </row>
    <row r="384" spans="1:8" ht="12.75">
      <c r="A384" s="56"/>
      <c r="B384" s="124"/>
      <c r="C384" s="155"/>
      <c r="D384" s="59"/>
      <c r="E384" s="157"/>
      <c r="G384" s="157"/>
      <c r="H384" s="157"/>
    </row>
    <row r="385" spans="1:8" ht="12.75">
      <c r="A385" s="56"/>
      <c r="B385" s="124"/>
      <c r="C385" s="155"/>
      <c r="D385" s="59"/>
      <c r="E385" s="157"/>
      <c r="G385" s="157"/>
      <c r="H385" s="157"/>
    </row>
    <row r="386" spans="1:8" ht="12.75">
      <c r="A386" s="56"/>
      <c r="B386" s="124"/>
      <c r="C386" s="155"/>
      <c r="D386" s="59"/>
      <c r="E386" s="157"/>
      <c r="G386" s="157"/>
      <c r="H386" s="157"/>
    </row>
    <row r="387" spans="1:8" ht="12.75">
      <c r="A387" s="56"/>
      <c r="B387" s="124"/>
      <c r="C387" s="155"/>
      <c r="D387" s="59"/>
      <c r="E387" s="157"/>
      <c r="G387" s="157"/>
      <c r="H387" s="157"/>
    </row>
    <row r="388" spans="1:8" ht="12.75">
      <c r="A388" s="56"/>
      <c r="B388" s="124"/>
      <c r="C388" s="155"/>
      <c r="D388" s="59"/>
      <c r="E388" s="157"/>
      <c r="G388" s="157"/>
      <c r="H388" s="157"/>
    </row>
    <row r="389" spans="1:8" ht="12.75">
      <c r="A389" s="56"/>
      <c r="B389" s="124"/>
      <c r="C389" s="155"/>
      <c r="D389" s="59"/>
      <c r="E389" s="157"/>
      <c r="G389" s="157"/>
      <c r="H389" s="157"/>
    </row>
    <row r="390" spans="1:8" ht="12.75">
      <c r="A390" s="56"/>
      <c r="B390" s="124"/>
      <c r="C390" s="155"/>
      <c r="D390" s="59"/>
      <c r="E390" s="157"/>
      <c r="G390" s="157"/>
      <c r="H390" s="157"/>
    </row>
    <row r="391" spans="1:8" ht="12.75">
      <c r="A391" s="56"/>
      <c r="B391" s="124"/>
      <c r="C391" s="155"/>
      <c r="D391" s="59"/>
      <c r="E391" s="157"/>
      <c r="G391" s="157"/>
      <c r="H391" s="157"/>
    </row>
    <row r="392" spans="1:8" ht="12.75">
      <c r="A392" s="56"/>
      <c r="B392" s="124"/>
      <c r="C392" s="155"/>
      <c r="D392" s="59"/>
      <c r="E392" s="157"/>
      <c r="G392" s="157"/>
      <c r="H392" s="157"/>
    </row>
    <row r="393" spans="1:8" ht="12.75">
      <c r="A393" s="56"/>
      <c r="B393" s="124"/>
      <c r="C393" s="155"/>
      <c r="D393" s="59"/>
      <c r="E393" s="157"/>
      <c r="G393" s="157"/>
      <c r="H393" s="157"/>
    </row>
    <row r="394" spans="1:8" ht="12.75">
      <c r="A394" s="56"/>
      <c r="B394" s="124"/>
      <c r="C394" s="155"/>
      <c r="D394" s="59"/>
      <c r="E394" s="157"/>
      <c r="G394" s="157"/>
      <c r="H394" s="157"/>
    </row>
    <row r="395" spans="1:8" ht="12.75">
      <c r="A395" s="56"/>
      <c r="B395" s="124"/>
      <c r="C395" s="155"/>
      <c r="D395" s="59"/>
      <c r="E395" s="157"/>
      <c r="G395" s="157"/>
      <c r="H395" s="157"/>
    </row>
    <row r="396" spans="1:8" ht="12.75">
      <c r="A396" s="56"/>
      <c r="B396" s="124"/>
      <c r="C396" s="155"/>
      <c r="D396" s="59"/>
      <c r="E396" s="157"/>
      <c r="G396" s="157"/>
      <c r="H396" s="157"/>
    </row>
    <row r="397" spans="1:8" ht="12.75">
      <c r="A397" s="56"/>
      <c r="B397" s="124"/>
      <c r="C397" s="155"/>
      <c r="D397" s="59"/>
      <c r="E397" s="157"/>
      <c r="G397" s="157"/>
      <c r="H397" s="157"/>
    </row>
    <row r="398" spans="1:8" ht="12.75">
      <c r="A398" s="56"/>
      <c r="B398" s="124"/>
      <c r="C398" s="155"/>
      <c r="D398" s="59"/>
      <c r="E398" s="157"/>
      <c r="G398" s="157"/>
      <c r="H398" s="157"/>
    </row>
    <row r="399" spans="1:8" ht="12.75">
      <c r="A399" s="56"/>
      <c r="B399" s="124"/>
      <c r="C399" s="155"/>
      <c r="D399" s="59"/>
      <c r="E399" s="157"/>
      <c r="G399" s="157"/>
      <c r="H399" s="157"/>
    </row>
    <row r="400" spans="1:8" ht="12.75">
      <c r="A400" s="56"/>
      <c r="B400" s="124"/>
      <c r="C400" s="155"/>
      <c r="D400" s="59"/>
      <c r="E400" s="157"/>
      <c r="G400" s="157"/>
      <c r="H400" s="157"/>
    </row>
    <row r="401" spans="1:8" ht="12.75">
      <c r="A401" s="56"/>
      <c r="B401" s="124"/>
      <c r="C401" s="155"/>
      <c r="D401" s="59"/>
      <c r="E401" s="157"/>
      <c r="G401" s="157"/>
      <c r="H401" s="157"/>
    </row>
    <row r="402" spans="1:8" ht="12.75">
      <c r="A402" s="56"/>
      <c r="B402" s="124"/>
      <c r="C402" s="155"/>
      <c r="D402" s="59"/>
      <c r="E402" s="157"/>
      <c r="G402" s="157"/>
      <c r="H402" s="157"/>
    </row>
    <row r="403" spans="1:8" ht="12.75">
      <c r="A403" s="56"/>
      <c r="B403" s="124"/>
      <c r="C403" s="155"/>
      <c r="D403" s="59"/>
      <c r="E403" s="157"/>
      <c r="G403" s="157"/>
      <c r="H403" s="157"/>
    </row>
    <row r="404" spans="1:8" ht="12.75">
      <c r="A404" s="56"/>
      <c r="B404" s="124"/>
      <c r="C404" s="155"/>
      <c r="D404" s="59"/>
      <c r="E404" s="157"/>
      <c r="G404" s="157"/>
      <c r="H404" s="157"/>
    </row>
    <row r="405" spans="1:8" ht="12.75">
      <c r="A405" s="56"/>
      <c r="B405" s="124"/>
      <c r="C405" s="155"/>
      <c r="D405" s="59"/>
      <c r="E405" s="157"/>
      <c r="G405" s="157"/>
      <c r="H405" s="157"/>
    </row>
    <row r="406" spans="1:8" ht="12.75">
      <c r="A406" s="56"/>
      <c r="B406" s="124"/>
      <c r="C406" s="155"/>
      <c r="D406" s="59"/>
      <c r="E406" s="157"/>
      <c r="G406" s="157"/>
      <c r="H406" s="157"/>
    </row>
    <row r="407" spans="1:8" ht="12.75">
      <c r="A407" s="56"/>
      <c r="B407" s="124"/>
      <c r="C407" s="155"/>
      <c r="D407" s="59"/>
      <c r="E407" s="157"/>
      <c r="G407" s="157"/>
      <c r="H407" s="157"/>
    </row>
    <row r="408" spans="1:8" ht="12.75">
      <c r="A408" s="56"/>
      <c r="B408" s="124"/>
      <c r="C408" s="155"/>
      <c r="D408" s="59"/>
      <c r="E408" s="157"/>
      <c r="G408" s="157"/>
      <c r="H408" s="157"/>
    </row>
    <row r="409" spans="1:8" ht="12.75">
      <c r="A409" s="56"/>
      <c r="B409" s="124"/>
      <c r="C409" s="155"/>
      <c r="D409" s="59"/>
      <c r="E409" s="157"/>
      <c r="G409" s="157"/>
      <c r="H409" s="157"/>
    </row>
    <row r="410" spans="1:8" ht="12.75">
      <c r="A410" s="56"/>
      <c r="B410" s="124"/>
      <c r="C410" s="155"/>
      <c r="D410" s="59"/>
      <c r="E410" s="157"/>
      <c r="G410" s="157"/>
      <c r="H410" s="157"/>
    </row>
    <row r="411" spans="1:8" ht="12.75">
      <c r="A411" s="56"/>
      <c r="B411" s="124"/>
      <c r="C411" s="155"/>
      <c r="D411" s="59"/>
      <c r="E411" s="157"/>
      <c r="G411" s="157"/>
      <c r="H411" s="157"/>
    </row>
    <row r="412" spans="1:8" ht="12.75">
      <c r="A412" s="56"/>
      <c r="B412" s="124"/>
      <c r="C412" s="155"/>
      <c r="D412" s="59"/>
      <c r="E412" s="157"/>
      <c r="G412" s="157"/>
      <c r="H412" s="157"/>
    </row>
    <row r="413" spans="1:8" ht="12.75">
      <c r="A413" s="56"/>
      <c r="B413" s="124"/>
      <c r="C413" s="155"/>
      <c r="D413" s="59"/>
      <c r="E413" s="157"/>
      <c r="G413" s="157"/>
      <c r="H413" s="157"/>
    </row>
    <row r="414" spans="1:8" ht="12.75">
      <c r="A414" s="56"/>
      <c r="B414" s="124"/>
      <c r="C414" s="155"/>
      <c r="D414" s="59"/>
      <c r="E414" s="157"/>
      <c r="G414" s="157"/>
      <c r="H414" s="157"/>
    </row>
    <row r="415" spans="1:8" ht="12.75">
      <c r="A415" s="56"/>
      <c r="B415" s="124"/>
      <c r="C415" s="155"/>
      <c r="D415" s="59"/>
      <c r="E415" s="157"/>
      <c r="G415" s="157"/>
      <c r="H415" s="157"/>
    </row>
    <row r="416" spans="1:8" ht="12.75">
      <c r="A416" s="56"/>
      <c r="B416" s="124"/>
      <c r="C416" s="155"/>
      <c r="D416" s="59"/>
      <c r="E416" s="157"/>
      <c r="G416" s="157"/>
      <c r="H416" s="157"/>
    </row>
    <row r="417" spans="1:8" ht="12.75">
      <c r="A417" s="56"/>
      <c r="B417" s="124"/>
      <c r="C417" s="155"/>
      <c r="D417" s="59"/>
      <c r="E417" s="157"/>
      <c r="G417" s="157"/>
      <c r="H417" s="157"/>
    </row>
    <row r="418" spans="1:8" ht="12.75">
      <c r="A418" s="56"/>
      <c r="B418" s="124"/>
      <c r="C418" s="155"/>
      <c r="D418" s="59"/>
      <c r="E418" s="157"/>
      <c r="G418" s="157"/>
      <c r="H418" s="157"/>
    </row>
    <row r="419" spans="1:8" ht="12.75">
      <c r="A419" s="56"/>
      <c r="B419" s="124"/>
      <c r="C419" s="155"/>
      <c r="D419" s="59"/>
      <c r="E419" s="157"/>
      <c r="G419" s="157"/>
      <c r="H419" s="157"/>
    </row>
    <row r="420" spans="1:8" ht="12.75">
      <c r="A420" s="56"/>
      <c r="B420" s="124"/>
      <c r="C420" s="155"/>
      <c r="D420" s="59"/>
      <c r="E420" s="157"/>
      <c r="G420" s="157"/>
      <c r="H420" s="157"/>
    </row>
    <row r="421" spans="1:8" ht="12.75">
      <c r="A421" s="56"/>
      <c r="B421" s="124"/>
      <c r="C421" s="155"/>
      <c r="D421" s="59"/>
      <c r="E421" s="157"/>
      <c r="G421" s="157"/>
      <c r="H421" s="157"/>
    </row>
    <row r="422" spans="1:8" ht="12.75">
      <c r="A422" s="56"/>
      <c r="B422" s="124"/>
      <c r="C422" s="155"/>
      <c r="D422" s="59"/>
      <c r="E422" s="157"/>
      <c r="G422" s="157"/>
      <c r="H422" s="157"/>
    </row>
    <row r="423" spans="1:8" ht="12.75">
      <c r="A423" s="56"/>
      <c r="B423" s="124"/>
      <c r="C423" s="155"/>
      <c r="D423" s="59"/>
      <c r="E423" s="157"/>
      <c r="G423" s="157"/>
      <c r="H423" s="157"/>
    </row>
    <row r="424" spans="1:8" ht="12.75">
      <c r="A424" s="56"/>
      <c r="B424" s="124"/>
      <c r="C424" s="155"/>
      <c r="D424" s="59"/>
      <c r="E424" s="157"/>
      <c r="G424" s="157"/>
      <c r="H424" s="157"/>
    </row>
    <row r="425" spans="1:8" ht="12.75">
      <c r="A425" s="56"/>
      <c r="B425" s="124"/>
      <c r="C425" s="155"/>
      <c r="D425" s="59"/>
      <c r="E425" s="157"/>
      <c r="G425" s="157"/>
      <c r="H425" s="157"/>
    </row>
    <row r="426" spans="1:8" ht="12.75">
      <c r="A426" s="56"/>
      <c r="B426" s="124"/>
      <c r="C426" s="155"/>
      <c r="D426" s="59"/>
      <c r="E426" s="157"/>
      <c r="G426" s="157"/>
      <c r="H426" s="157"/>
    </row>
    <row r="427" spans="1:8" ht="12.75">
      <c r="A427" s="56"/>
      <c r="B427" s="124"/>
      <c r="C427" s="155"/>
      <c r="D427" s="59"/>
      <c r="E427" s="157"/>
      <c r="G427" s="157"/>
      <c r="H427" s="157"/>
    </row>
    <row r="428" spans="1:8" ht="12.75">
      <c r="A428" s="56"/>
      <c r="B428" s="124"/>
      <c r="C428" s="155"/>
      <c r="D428" s="59"/>
      <c r="E428" s="157"/>
      <c r="G428" s="157"/>
      <c r="H428" s="157"/>
    </row>
    <row r="429" spans="1:8" ht="12.75">
      <c r="A429" s="56"/>
      <c r="B429" s="124"/>
      <c r="C429" s="155"/>
      <c r="D429" s="59"/>
      <c r="E429" s="157"/>
      <c r="G429" s="157"/>
      <c r="H429" s="157"/>
    </row>
    <row r="430" spans="1:8" ht="12.75">
      <c r="A430" s="56"/>
      <c r="B430" s="124"/>
      <c r="C430" s="155"/>
      <c r="D430" s="59"/>
      <c r="E430" s="157"/>
      <c r="G430" s="157"/>
      <c r="H430" s="157"/>
    </row>
    <row r="431" spans="1:8" ht="12.75">
      <c r="A431" s="56"/>
      <c r="B431" s="124"/>
      <c r="C431" s="155"/>
      <c r="D431" s="59"/>
      <c r="E431" s="157"/>
      <c r="G431" s="157"/>
      <c r="H431" s="157"/>
    </row>
    <row r="432" spans="1:8" ht="12.75">
      <c r="A432" s="56"/>
      <c r="B432" s="124"/>
      <c r="C432" s="155"/>
      <c r="D432" s="59"/>
      <c r="E432" s="157"/>
      <c r="G432" s="157"/>
      <c r="H432" s="157"/>
    </row>
    <row r="433" spans="1:8" ht="12.75">
      <c r="A433" s="56"/>
      <c r="B433" s="124"/>
      <c r="C433" s="155"/>
      <c r="D433" s="59"/>
      <c r="E433" s="157"/>
      <c r="G433" s="157"/>
      <c r="H433" s="157"/>
    </row>
    <row r="434" spans="1:8" ht="12.75">
      <c r="A434" s="56"/>
      <c r="B434" s="124"/>
      <c r="C434" s="155"/>
      <c r="D434" s="59"/>
      <c r="E434" s="157"/>
      <c r="G434" s="157"/>
      <c r="H434" s="157"/>
    </row>
    <row r="435" spans="1:8" ht="12.75">
      <c r="A435" s="56"/>
      <c r="B435" s="124"/>
      <c r="C435" s="155"/>
      <c r="D435" s="59"/>
      <c r="E435" s="157"/>
      <c r="G435" s="157"/>
      <c r="H435" s="157"/>
    </row>
    <row r="436" spans="1:8" ht="12.75">
      <c r="A436" s="56"/>
      <c r="B436" s="124"/>
      <c r="C436" s="155"/>
      <c r="D436" s="59"/>
      <c r="E436" s="157"/>
      <c r="G436" s="157"/>
      <c r="H436" s="157"/>
    </row>
    <row r="437" spans="1:8" ht="12.75">
      <c r="A437" s="56"/>
      <c r="B437" s="124"/>
      <c r="C437" s="155"/>
      <c r="D437" s="59"/>
      <c r="E437" s="157"/>
      <c r="G437" s="157"/>
      <c r="H437" s="157"/>
    </row>
    <row r="438" spans="1:8" ht="12.75">
      <c r="A438" s="56"/>
      <c r="B438" s="124"/>
      <c r="C438" s="155"/>
      <c r="D438" s="59"/>
      <c r="E438" s="157"/>
      <c r="G438" s="157"/>
      <c r="H438" s="157"/>
    </row>
    <row r="439" spans="1:8" ht="12.75">
      <c r="A439" s="56"/>
      <c r="B439" s="124"/>
      <c r="C439" s="155"/>
      <c r="D439" s="59"/>
      <c r="E439" s="157"/>
      <c r="G439" s="157"/>
      <c r="H439" s="157"/>
    </row>
    <row r="440" spans="1:8" ht="12.75">
      <c r="A440" s="56"/>
      <c r="B440" s="124"/>
      <c r="C440" s="155"/>
      <c r="D440" s="59"/>
      <c r="E440" s="157"/>
      <c r="G440" s="157"/>
      <c r="H440" s="157"/>
    </row>
    <row r="441" spans="1:8" ht="12.75">
      <c r="A441" s="56"/>
      <c r="B441" s="124"/>
      <c r="C441" s="155"/>
      <c r="D441" s="59"/>
      <c r="E441" s="157"/>
      <c r="G441" s="157"/>
      <c r="H441" s="157"/>
    </row>
    <row r="442" spans="1:8" ht="12.75">
      <c r="A442" s="56"/>
      <c r="B442" s="124"/>
      <c r="C442" s="155"/>
      <c r="D442" s="59"/>
      <c r="E442" s="157"/>
      <c r="G442" s="157"/>
      <c r="H442" s="157"/>
    </row>
    <row r="443" spans="1:8" ht="12.75">
      <c r="A443" s="56"/>
      <c r="B443" s="124"/>
      <c r="C443" s="155"/>
      <c r="D443" s="59"/>
      <c r="E443" s="157"/>
      <c r="G443" s="157"/>
      <c r="H443" s="157"/>
    </row>
    <row r="444" spans="1:8" ht="12.75">
      <c r="A444" s="56"/>
      <c r="B444" s="124"/>
      <c r="C444" s="155"/>
      <c r="D444" s="59"/>
      <c r="E444" s="157"/>
      <c r="G444" s="157"/>
      <c r="H444" s="157"/>
    </row>
    <row r="445" spans="1:8" ht="12.75">
      <c r="A445" s="56"/>
      <c r="B445" s="124"/>
      <c r="C445" s="155"/>
      <c r="D445" s="59"/>
      <c r="E445" s="157"/>
      <c r="G445" s="157"/>
      <c r="H445" s="157"/>
    </row>
    <row r="446" spans="1:8" ht="12.75">
      <c r="A446" s="56"/>
      <c r="B446" s="124"/>
      <c r="C446" s="155"/>
      <c r="D446" s="59"/>
      <c r="E446" s="157"/>
      <c r="G446" s="157"/>
      <c r="H446" s="157"/>
    </row>
    <row r="447" spans="1:8" ht="12.75">
      <c r="A447" s="56"/>
      <c r="B447" s="124"/>
      <c r="C447" s="155"/>
      <c r="D447" s="59"/>
      <c r="E447" s="157"/>
      <c r="G447" s="157"/>
      <c r="H447" s="157"/>
    </row>
    <row r="448" spans="1:8" ht="12.75">
      <c r="A448" s="56"/>
      <c r="B448" s="124"/>
      <c r="C448" s="155"/>
      <c r="D448" s="59"/>
      <c r="E448" s="157"/>
      <c r="G448" s="157"/>
      <c r="H448" s="157"/>
    </row>
    <row r="449" spans="1:8" ht="12.75">
      <c r="A449" s="56"/>
      <c r="B449" s="124"/>
      <c r="C449" s="155"/>
      <c r="D449" s="59"/>
      <c r="E449" s="157"/>
      <c r="G449" s="157"/>
      <c r="H449" s="157"/>
    </row>
    <row r="450" spans="1:8" ht="12.75">
      <c r="A450" s="56"/>
      <c r="B450" s="124"/>
      <c r="C450" s="155"/>
      <c r="D450" s="59"/>
      <c r="E450" s="157"/>
      <c r="G450" s="157"/>
      <c r="H450" s="157"/>
    </row>
    <row r="451" spans="1:8" ht="12.75">
      <c r="A451" s="56"/>
      <c r="B451" s="124"/>
      <c r="C451" s="155"/>
      <c r="D451" s="59"/>
      <c r="E451" s="157"/>
      <c r="G451" s="157"/>
      <c r="H451" s="157"/>
    </row>
    <row r="452" spans="1:8" ht="12.75">
      <c r="A452" s="56"/>
      <c r="B452" s="124"/>
      <c r="C452" s="155"/>
      <c r="D452" s="59"/>
      <c r="E452" s="157"/>
      <c r="G452" s="157"/>
      <c r="H452" s="157"/>
    </row>
    <row r="453" spans="1:8" ht="12.75">
      <c r="A453" s="56"/>
      <c r="B453" s="124"/>
      <c r="C453" s="155"/>
      <c r="D453" s="59"/>
      <c r="E453" s="157"/>
      <c r="G453" s="157"/>
      <c r="H453" s="157"/>
    </row>
    <row r="454" spans="1:8" ht="12.75">
      <c r="A454" s="56"/>
      <c r="B454" s="124"/>
      <c r="C454" s="155"/>
      <c r="D454" s="59"/>
      <c r="E454" s="157"/>
      <c r="G454" s="157"/>
      <c r="H454" s="157"/>
    </row>
    <row r="455" spans="1:8" ht="12.75">
      <c r="A455" s="56"/>
      <c r="B455" s="124"/>
      <c r="C455" s="155"/>
      <c r="D455" s="59"/>
      <c r="E455" s="157"/>
      <c r="G455" s="157"/>
      <c r="H455" s="157"/>
    </row>
    <row r="456" spans="1:8" ht="12.75">
      <c r="A456" s="56"/>
      <c r="B456" s="124"/>
      <c r="C456" s="155"/>
      <c r="D456" s="59"/>
      <c r="E456" s="157"/>
      <c r="G456" s="157"/>
      <c r="H456" s="157"/>
    </row>
    <row r="457" spans="1:8" ht="12.75">
      <c r="A457" s="56"/>
      <c r="B457" s="124"/>
      <c r="C457" s="155"/>
      <c r="D457" s="59"/>
      <c r="E457" s="157"/>
      <c r="G457" s="157"/>
      <c r="H457" s="157"/>
    </row>
    <row r="458" spans="1:8" ht="12.75">
      <c r="A458" s="56"/>
      <c r="B458" s="124"/>
      <c r="C458" s="155"/>
      <c r="D458" s="59"/>
      <c r="E458" s="157"/>
      <c r="G458" s="157"/>
      <c r="H458" s="157"/>
    </row>
    <row r="459" spans="1:8" ht="12.75">
      <c r="A459" s="56"/>
      <c r="B459" s="124"/>
      <c r="C459" s="155"/>
      <c r="D459" s="59"/>
      <c r="E459" s="157"/>
      <c r="G459" s="157"/>
      <c r="H459" s="157"/>
    </row>
    <row r="460" spans="1:8" ht="12.75">
      <c r="A460" s="56"/>
      <c r="B460" s="124"/>
      <c r="C460" s="155"/>
      <c r="D460" s="59"/>
      <c r="E460" s="157"/>
      <c r="G460" s="157"/>
      <c r="H460" s="157"/>
    </row>
    <row r="461" spans="1:8" ht="12.75">
      <c r="A461" s="56"/>
      <c r="B461" s="124"/>
      <c r="C461" s="155"/>
      <c r="D461" s="59"/>
      <c r="E461" s="157"/>
      <c r="G461" s="157"/>
      <c r="H461" s="157"/>
    </row>
    <row r="462" spans="1:8" ht="12.75">
      <c r="A462" s="56"/>
      <c r="B462" s="124"/>
      <c r="C462" s="155"/>
      <c r="D462" s="59"/>
      <c r="E462" s="157"/>
      <c r="G462" s="157"/>
      <c r="H462" s="157"/>
    </row>
    <row r="463" spans="1:8" ht="12.75">
      <c r="A463" s="56"/>
      <c r="B463" s="124"/>
      <c r="C463" s="155"/>
      <c r="D463" s="59"/>
      <c r="E463" s="157"/>
      <c r="G463" s="157"/>
      <c r="H463" s="157"/>
    </row>
    <row r="464" spans="1:8" ht="12.75">
      <c r="A464" s="56"/>
      <c r="B464" s="124"/>
      <c r="C464" s="155"/>
      <c r="D464" s="59"/>
      <c r="E464" s="157"/>
      <c r="G464" s="157"/>
      <c r="H464" s="157"/>
    </row>
    <row r="465" spans="1:8" ht="12.75">
      <c r="A465" s="56"/>
      <c r="B465" s="124"/>
      <c r="C465" s="155"/>
      <c r="D465" s="59"/>
      <c r="E465" s="157"/>
      <c r="G465" s="157"/>
      <c r="H465" s="157"/>
    </row>
    <row r="466" spans="1:8" ht="12.75">
      <c r="A466" s="56"/>
      <c r="B466" s="124"/>
      <c r="C466" s="155"/>
      <c r="D466" s="59"/>
      <c r="E466" s="157"/>
      <c r="G466" s="157"/>
      <c r="H466" s="157"/>
    </row>
    <row r="467" spans="1:8" ht="12.75">
      <c r="A467" s="56"/>
      <c r="B467" s="124"/>
      <c r="C467" s="155"/>
      <c r="D467" s="59"/>
      <c r="E467" s="157"/>
      <c r="G467" s="157"/>
      <c r="H467" s="157"/>
    </row>
    <row r="468" spans="1:8" ht="12.75">
      <c r="A468" s="56"/>
      <c r="B468" s="124"/>
      <c r="C468" s="155"/>
      <c r="D468" s="59"/>
      <c r="E468" s="157"/>
      <c r="G468" s="157"/>
      <c r="H468" s="157"/>
    </row>
    <row r="469" spans="1:8" ht="12.75">
      <c r="A469" s="56"/>
      <c r="B469" s="124"/>
      <c r="C469" s="155"/>
      <c r="D469" s="59"/>
      <c r="E469" s="157"/>
      <c r="G469" s="157"/>
      <c r="H469" s="157"/>
    </row>
    <row r="470" spans="1:8" ht="12.75">
      <c r="A470" s="56"/>
      <c r="B470" s="124"/>
      <c r="C470" s="155"/>
      <c r="D470" s="59"/>
      <c r="E470" s="157"/>
      <c r="G470" s="157"/>
      <c r="H470" s="157"/>
    </row>
    <row r="471" spans="1:8" ht="12.75">
      <c r="A471" s="56"/>
      <c r="B471" s="124"/>
      <c r="C471" s="155"/>
      <c r="D471" s="59"/>
      <c r="E471" s="157"/>
      <c r="G471" s="157"/>
      <c r="H471" s="157"/>
    </row>
    <row r="472" spans="1:8" ht="12.75">
      <c r="A472" s="56"/>
      <c r="B472" s="124"/>
      <c r="C472" s="155"/>
      <c r="D472" s="59"/>
      <c r="E472" s="157"/>
      <c r="G472" s="157"/>
      <c r="H472" s="157"/>
    </row>
    <row r="473" spans="1:8" ht="12.75">
      <c r="A473" s="56"/>
      <c r="B473" s="124"/>
      <c r="C473" s="155"/>
      <c r="D473" s="59"/>
      <c r="E473" s="157"/>
      <c r="G473" s="157"/>
      <c r="H473" s="157"/>
    </row>
    <row r="474" spans="1:8" ht="12.75">
      <c r="A474" s="56"/>
      <c r="B474" s="124"/>
      <c r="C474" s="155"/>
      <c r="D474" s="59"/>
      <c r="E474" s="157"/>
      <c r="G474" s="157"/>
      <c r="H474" s="157"/>
    </row>
    <row r="475" spans="1:8" ht="12.75">
      <c r="A475" s="56"/>
      <c r="B475" s="124"/>
      <c r="C475" s="155"/>
      <c r="D475" s="59"/>
      <c r="E475" s="157"/>
      <c r="G475" s="157"/>
      <c r="H475" s="157"/>
    </row>
    <row r="476" spans="1:8" ht="12.75">
      <c r="A476" s="56"/>
      <c r="B476" s="124"/>
      <c r="C476" s="155"/>
      <c r="D476" s="59"/>
      <c r="E476" s="157"/>
      <c r="G476" s="157"/>
      <c r="H476" s="157"/>
    </row>
    <row r="477" spans="1:8" ht="12.75">
      <c r="A477" s="56"/>
      <c r="B477" s="124"/>
      <c r="C477" s="155"/>
      <c r="D477" s="59"/>
      <c r="E477" s="157"/>
      <c r="G477" s="157"/>
      <c r="H477" s="157"/>
    </row>
    <row r="478" spans="1:8" ht="12.75">
      <c r="A478" s="56"/>
      <c r="B478" s="124"/>
      <c r="C478" s="155"/>
      <c r="D478" s="59"/>
      <c r="E478" s="157"/>
      <c r="G478" s="157"/>
      <c r="H478" s="157"/>
    </row>
    <row r="479" spans="1:8" ht="12.75">
      <c r="A479" s="56"/>
      <c r="B479" s="124"/>
      <c r="C479" s="155"/>
      <c r="D479" s="59"/>
      <c r="E479" s="157"/>
      <c r="G479" s="157"/>
      <c r="H479" s="157"/>
    </row>
    <row r="480" spans="1:8" ht="12.75">
      <c r="A480" s="56"/>
      <c r="B480" s="124"/>
      <c r="C480" s="155"/>
      <c r="D480" s="59"/>
      <c r="E480" s="157"/>
      <c r="G480" s="157"/>
      <c r="H480" s="157"/>
    </row>
    <row r="481" spans="1:8" ht="12.75">
      <c r="A481" s="56"/>
      <c r="B481" s="124"/>
      <c r="C481" s="155"/>
      <c r="D481" s="59"/>
      <c r="E481" s="157"/>
      <c r="G481" s="157"/>
      <c r="H481" s="157"/>
    </row>
    <row r="482" spans="1:8" ht="12.75">
      <c r="A482" s="56"/>
      <c r="B482" s="124"/>
      <c r="C482" s="155"/>
      <c r="D482" s="59"/>
      <c r="E482" s="157"/>
      <c r="G482" s="157"/>
      <c r="H482" s="157"/>
    </row>
    <row r="483" spans="1:8" ht="12.75">
      <c r="A483" s="56"/>
      <c r="B483" s="124"/>
      <c r="C483" s="155"/>
      <c r="D483" s="59"/>
      <c r="E483" s="157"/>
      <c r="G483" s="157"/>
      <c r="H483" s="157"/>
    </row>
    <row r="484" spans="1:8" ht="12.75">
      <c r="A484" s="56"/>
      <c r="B484" s="124"/>
      <c r="C484" s="155"/>
      <c r="D484" s="59"/>
      <c r="E484" s="157"/>
      <c r="G484" s="157"/>
      <c r="H484" s="157"/>
    </row>
    <row r="485" spans="1:8" ht="12.75">
      <c r="A485" s="56"/>
      <c r="B485" s="124"/>
      <c r="C485" s="155"/>
      <c r="D485" s="59"/>
      <c r="E485" s="157"/>
      <c r="G485" s="157"/>
      <c r="H485" s="157"/>
    </row>
    <row r="486" spans="1:8" ht="12.75">
      <c r="A486" s="56"/>
      <c r="B486" s="124"/>
      <c r="C486" s="155"/>
      <c r="D486" s="59"/>
      <c r="E486" s="157"/>
      <c r="G486" s="157"/>
      <c r="H486" s="157"/>
    </row>
    <row r="487" spans="1:8" ht="12.75">
      <c r="A487" s="56"/>
      <c r="B487" s="124"/>
      <c r="C487" s="155"/>
      <c r="D487" s="59"/>
      <c r="E487" s="157"/>
      <c r="G487" s="157"/>
      <c r="H487" s="157"/>
    </row>
    <row r="488" spans="1:8" ht="12.75">
      <c r="A488" s="56"/>
      <c r="B488" s="124"/>
      <c r="C488" s="155"/>
      <c r="D488" s="59"/>
      <c r="E488" s="157"/>
      <c r="G488" s="157"/>
      <c r="H488" s="157"/>
    </row>
    <row r="489" spans="1:8" ht="12.75">
      <c r="A489" s="56"/>
      <c r="B489" s="124"/>
      <c r="C489" s="155"/>
      <c r="D489" s="59"/>
      <c r="E489" s="157"/>
      <c r="G489" s="157"/>
      <c r="H489" s="157"/>
    </row>
    <row r="490" spans="1:8" ht="12.75">
      <c r="A490" s="56"/>
      <c r="B490" s="124"/>
      <c r="C490" s="155"/>
      <c r="D490" s="59"/>
      <c r="E490" s="157"/>
      <c r="G490" s="157"/>
      <c r="H490" s="157"/>
    </row>
    <row r="491" spans="1:8" ht="12.75">
      <c r="A491" s="56"/>
      <c r="B491" s="124"/>
      <c r="C491" s="155"/>
      <c r="D491" s="59"/>
      <c r="E491" s="157"/>
      <c r="G491" s="157"/>
      <c r="H491" s="157"/>
    </row>
    <row r="492" spans="1:8" ht="12.75">
      <c r="A492" s="56"/>
      <c r="B492" s="124"/>
      <c r="C492" s="155"/>
      <c r="D492" s="59"/>
      <c r="E492" s="157"/>
      <c r="G492" s="157"/>
      <c r="H492" s="157"/>
    </row>
    <row r="493" spans="1:8" ht="12.75">
      <c r="A493" s="56"/>
      <c r="B493" s="124"/>
      <c r="C493" s="155"/>
      <c r="D493" s="59"/>
      <c r="E493" s="157"/>
      <c r="G493" s="157"/>
      <c r="H493" s="157"/>
    </row>
    <row r="494" spans="1:8" ht="12.75">
      <c r="A494" s="56"/>
      <c r="B494" s="124"/>
      <c r="C494" s="155"/>
      <c r="D494" s="59"/>
      <c r="E494" s="157"/>
      <c r="G494" s="157"/>
      <c r="H494" s="157"/>
    </row>
    <row r="495" spans="1:8" ht="12.75">
      <c r="A495" s="56"/>
      <c r="B495" s="124"/>
      <c r="C495" s="155"/>
      <c r="D495" s="59"/>
      <c r="E495" s="157"/>
      <c r="G495" s="157"/>
      <c r="H495" s="157"/>
    </row>
    <row r="496" spans="1:8" ht="12.75">
      <c r="A496" s="56"/>
      <c r="B496" s="124"/>
      <c r="C496" s="155"/>
      <c r="D496" s="59"/>
      <c r="E496" s="157"/>
      <c r="G496" s="157"/>
      <c r="H496" s="157"/>
    </row>
    <row r="497" spans="1:8" ht="12.75">
      <c r="A497" s="56"/>
      <c r="B497" s="124"/>
      <c r="C497" s="155"/>
      <c r="D497" s="59"/>
      <c r="E497" s="157"/>
      <c r="G497" s="157"/>
      <c r="H497" s="157"/>
    </row>
    <row r="498" spans="1:8" ht="12.75">
      <c r="A498" s="56"/>
      <c r="B498" s="124"/>
      <c r="C498" s="155"/>
      <c r="D498" s="59"/>
      <c r="E498" s="157"/>
      <c r="G498" s="157"/>
      <c r="H498" s="157"/>
    </row>
    <row r="499" spans="1:8" ht="12.75">
      <c r="A499" s="56"/>
      <c r="B499" s="124"/>
      <c r="C499" s="155"/>
      <c r="D499" s="59"/>
      <c r="E499" s="157"/>
      <c r="G499" s="157"/>
      <c r="H499" s="157"/>
    </row>
    <row r="500" spans="1:8" ht="12.75">
      <c r="A500" s="56"/>
      <c r="B500" s="124"/>
      <c r="C500" s="155"/>
      <c r="D500" s="59"/>
      <c r="E500" s="157"/>
      <c r="G500" s="157"/>
      <c r="H500" s="157"/>
    </row>
    <row r="501" spans="1:8" ht="12.75">
      <c r="A501" s="56"/>
      <c r="B501" s="124"/>
      <c r="C501" s="155"/>
      <c r="D501" s="59"/>
      <c r="E501" s="157"/>
      <c r="G501" s="157"/>
      <c r="H501" s="157"/>
    </row>
    <row r="502" spans="1:8" ht="12.75">
      <c r="A502" s="56"/>
      <c r="B502" s="124"/>
      <c r="C502" s="155"/>
      <c r="D502" s="59"/>
      <c r="E502" s="157"/>
      <c r="G502" s="157"/>
      <c r="H502" s="157"/>
    </row>
    <row r="503" spans="1:8" ht="12.75">
      <c r="A503" s="56"/>
      <c r="B503" s="124"/>
      <c r="C503" s="155"/>
      <c r="D503" s="59"/>
      <c r="E503" s="157"/>
      <c r="G503" s="157"/>
      <c r="H503" s="157"/>
    </row>
    <row r="504" spans="1:8" ht="12.75">
      <c r="A504" s="56"/>
      <c r="B504" s="124"/>
      <c r="C504" s="155"/>
      <c r="D504" s="59"/>
      <c r="E504" s="157"/>
      <c r="G504" s="157"/>
      <c r="H504" s="157"/>
    </row>
    <row r="505" spans="1:8" ht="12.75">
      <c r="A505" s="56"/>
      <c r="B505" s="124"/>
      <c r="C505" s="155"/>
      <c r="D505" s="59"/>
      <c r="E505" s="157"/>
      <c r="G505" s="157"/>
      <c r="H505" s="157"/>
    </row>
    <row r="506" spans="1:8" ht="12.75">
      <c r="A506" s="56"/>
      <c r="B506" s="124"/>
      <c r="C506" s="155"/>
      <c r="D506" s="59"/>
      <c r="E506" s="157"/>
      <c r="G506" s="157"/>
      <c r="H506" s="157"/>
    </row>
    <row r="507" spans="1:8" ht="12.75">
      <c r="A507" s="56"/>
      <c r="B507" s="124"/>
      <c r="C507" s="155"/>
      <c r="D507" s="59"/>
      <c r="E507" s="157"/>
      <c r="G507" s="157"/>
      <c r="H507" s="157"/>
    </row>
    <row r="508" spans="1:8" ht="12.75">
      <c r="A508" s="56"/>
      <c r="B508" s="124"/>
      <c r="C508" s="155"/>
      <c r="D508" s="59"/>
      <c r="E508" s="157"/>
      <c r="G508" s="157"/>
      <c r="H508" s="157"/>
    </row>
    <row r="509" spans="1:8" ht="12.75">
      <c r="A509" s="56"/>
      <c r="B509" s="124"/>
      <c r="C509" s="155"/>
      <c r="D509" s="59"/>
      <c r="E509" s="157"/>
      <c r="G509" s="157"/>
      <c r="H509" s="157"/>
    </row>
    <row r="510" spans="1:8" ht="12.75">
      <c r="A510" s="56"/>
      <c r="B510" s="124"/>
      <c r="C510" s="155"/>
      <c r="D510" s="59"/>
      <c r="E510" s="157"/>
      <c r="G510" s="157"/>
      <c r="H510" s="157"/>
    </row>
    <row r="511" spans="1:8" ht="12.75">
      <c r="A511" s="56"/>
      <c r="B511" s="124"/>
      <c r="C511" s="155"/>
      <c r="D511" s="59"/>
      <c r="E511" s="157"/>
      <c r="G511" s="157"/>
      <c r="H511" s="157"/>
    </row>
    <row r="512" spans="1:8" ht="12.75">
      <c r="A512" s="56"/>
      <c r="B512" s="124"/>
      <c r="C512" s="155"/>
      <c r="D512" s="59"/>
      <c r="E512" s="157"/>
      <c r="G512" s="157"/>
      <c r="H512" s="157"/>
    </row>
    <row r="513" spans="1:8" ht="12.75">
      <c r="A513" s="56"/>
      <c r="B513" s="124"/>
      <c r="C513" s="155"/>
      <c r="D513" s="59"/>
      <c r="E513" s="157"/>
      <c r="G513" s="157"/>
      <c r="H513" s="157"/>
    </row>
    <row r="514" spans="1:8" ht="12.75">
      <c r="A514" s="56"/>
      <c r="B514" s="124"/>
      <c r="C514" s="155"/>
      <c r="D514" s="59"/>
      <c r="E514" s="157"/>
      <c r="G514" s="157"/>
      <c r="H514" s="157"/>
    </row>
    <row r="515" spans="1:8" ht="12.75">
      <c r="A515" s="56"/>
      <c r="B515" s="124"/>
      <c r="C515" s="155"/>
      <c r="D515" s="59"/>
      <c r="E515" s="157"/>
      <c r="G515" s="157"/>
      <c r="H515" s="157"/>
    </row>
    <row r="516" spans="1:8" ht="12.75">
      <c r="A516" s="56"/>
      <c r="B516" s="124"/>
      <c r="C516" s="155"/>
      <c r="D516" s="59"/>
      <c r="E516" s="157"/>
      <c r="G516" s="157"/>
      <c r="H516" s="157"/>
    </row>
    <row r="517" spans="1:8" ht="12.75">
      <c r="A517" s="56"/>
      <c r="B517" s="124"/>
      <c r="C517" s="155"/>
      <c r="D517" s="59"/>
      <c r="E517" s="157"/>
      <c r="G517" s="157"/>
      <c r="H517" s="157"/>
    </row>
    <row r="518" spans="1:8" ht="12.75">
      <c r="A518" s="56"/>
      <c r="B518" s="124"/>
      <c r="C518" s="155"/>
      <c r="D518" s="59"/>
      <c r="E518" s="157"/>
      <c r="G518" s="157"/>
      <c r="H518" s="157"/>
    </row>
    <row r="519" spans="1:8" ht="12.75">
      <c r="A519" s="56"/>
      <c r="B519" s="124"/>
      <c r="C519" s="155"/>
      <c r="D519" s="59"/>
      <c r="E519" s="157"/>
      <c r="G519" s="157"/>
      <c r="H519" s="157"/>
    </row>
    <row r="520" spans="1:8" ht="12.75">
      <c r="A520" s="56"/>
      <c r="B520" s="124"/>
      <c r="C520" s="155"/>
      <c r="D520" s="59"/>
      <c r="E520" s="157"/>
      <c r="G520" s="157"/>
      <c r="H520" s="157"/>
    </row>
    <row r="521" spans="1:8" ht="12.75">
      <c r="A521" s="56"/>
      <c r="B521" s="124"/>
      <c r="C521" s="155"/>
      <c r="D521" s="59"/>
      <c r="E521" s="157"/>
      <c r="G521" s="157"/>
      <c r="H521" s="157"/>
    </row>
    <row r="522" spans="1:8" ht="12.75">
      <c r="A522" s="56"/>
      <c r="B522" s="124"/>
      <c r="C522" s="155"/>
      <c r="D522" s="59"/>
      <c r="E522" s="157"/>
      <c r="G522" s="157"/>
      <c r="H522" s="157"/>
    </row>
    <row r="523" spans="1:8" ht="12.75">
      <c r="A523" s="56"/>
      <c r="B523" s="124"/>
      <c r="C523" s="155"/>
      <c r="D523" s="59"/>
      <c r="E523" s="157"/>
      <c r="G523" s="157"/>
      <c r="H523" s="157"/>
    </row>
    <row r="524" spans="1:8" ht="12.75">
      <c r="A524" s="56"/>
      <c r="B524" s="124"/>
      <c r="C524" s="155"/>
      <c r="D524" s="59"/>
      <c r="E524" s="157"/>
      <c r="G524" s="157"/>
      <c r="H524" s="157"/>
    </row>
    <row r="525" spans="1:8" ht="12.75">
      <c r="A525" s="56"/>
      <c r="B525" s="124"/>
      <c r="C525" s="155"/>
      <c r="D525" s="59"/>
      <c r="E525" s="157"/>
      <c r="G525" s="157"/>
      <c r="H525" s="157"/>
    </row>
    <row r="526" spans="1:8" ht="12.75">
      <c r="A526" s="56"/>
      <c r="B526" s="124"/>
      <c r="C526" s="155"/>
      <c r="D526" s="59"/>
      <c r="E526" s="157"/>
      <c r="G526" s="157"/>
      <c r="H526" s="157"/>
    </row>
    <row r="527" spans="1:8" ht="12.75">
      <c r="A527" s="56"/>
      <c r="B527" s="124"/>
      <c r="C527" s="155"/>
      <c r="D527" s="59"/>
      <c r="E527" s="157"/>
      <c r="G527" s="157"/>
      <c r="H527" s="157"/>
    </row>
    <row r="528" spans="1:8" ht="12.75">
      <c r="A528" s="56"/>
      <c r="B528" s="124"/>
      <c r="C528" s="155"/>
      <c r="D528" s="59"/>
      <c r="E528" s="157"/>
      <c r="G528" s="157"/>
      <c r="H528" s="157"/>
    </row>
    <row r="529" spans="1:8" ht="12.75">
      <c r="A529" s="56"/>
      <c r="B529" s="124"/>
      <c r="C529" s="155"/>
      <c r="D529" s="59"/>
      <c r="E529" s="157"/>
      <c r="G529" s="157"/>
      <c r="H529" s="157"/>
    </row>
    <row r="530" spans="1:8" ht="12.75">
      <c r="A530" s="56"/>
      <c r="B530" s="124"/>
      <c r="C530" s="155"/>
      <c r="D530" s="59"/>
      <c r="E530" s="157"/>
      <c r="G530" s="157"/>
      <c r="H530" s="157"/>
    </row>
    <row r="531" spans="1:8" ht="12.75">
      <c r="A531" s="56"/>
      <c r="B531" s="124"/>
      <c r="C531" s="155"/>
      <c r="D531" s="59"/>
      <c r="E531" s="157"/>
      <c r="G531" s="157"/>
      <c r="H531" s="157"/>
    </row>
    <row r="532" spans="1:8" ht="12.75">
      <c r="A532" s="56"/>
      <c r="B532" s="124"/>
      <c r="C532" s="155"/>
      <c r="D532" s="59"/>
      <c r="E532" s="157"/>
      <c r="G532" s="157"/>
      <c r="H532" s="157"/>
    </row>
    <row r="533" spans="1:8" ht="12.75">
      <c r="A533" s="56"/>
      <c r="B533" s="124"/>
      <c r="C533" s="155"/>
      <c r="D533" s="59"/>
      <c r="E533" s="157"/>
      <c r="G533" s="157"/>
      <c r="H533" s="157"/>
    </row>
    <row r="534" spans="1:8" ht="12.75">
      <c r="A534" s="56"/>
      <c r="B534" s="124"/>
      <c r="C534" s="155"/>
      <c r="D534" s="59"/>
      <c r="E534" s="157"/>
      <c r="G534" s="157"/>
      <c r="H534" s="157"/>
    </row>
    <row r="535" spans="1:8" ht="12.75">
      <c r="A535" s="56"/>
      <c r="B535" s="124"/>
      <c r="C535" s="155"/>
      <c r="D535" s="59"/>
      <c r="E535" s="157"/>
      <c r="G535" s="157"/>
      <c r="H535" s="157"/>
    </row>
    <row r="536" spans="1:8" ht="12.75">
      <c r="A536" s="56"/>
      <c r="B536" s="124"/>
      <c r="C536" s="155"/>
      <c r="D536" s="59"/>
      <c r="E536" s="157"/>
      <c r="G536" s="157"/>
      <c r="H536" s="157"/>
    </row>
    <row r="537" spans="1:8" ht="12.75">
      <c r="A537" s="56"/>
      <c r="B537" s="124"/>
      <c r="C537" s="155"/>
      <c r="D537" s="59"/>
      <c r="E537" s="157"/>
      <c r="G537" s="157"/>
      <c r="H537" s="157"/>
    </row>
    <row r="538" spans="1:8" ht="12.75">
      <c r="A538" s="56"/>
      <c r="B538" s="124"/>
      <c r="C538" s="155"/>
      <c r="D538" s="59"/>
      <c r="E538" s="157"/>
      <c r="G538" s="157"/>
      <c r="H538" s="157"/>
    </row>
    <row r="539" spans="1:8" ht="12.75">
      <c r="A539" s="56"/>
      <c r="B539" s="124"/>
      <c r="C539" s="155"/>
      <c r="D539" s="59"/>
      <c r="E539" s="157"/>
      <c r="G539" s="157"/>
      <c r="H539" s="157"/>
    </row>
    <row r="540" spans="1:8" ht="12.75">
      <c r="A540" s="56"/>
      <c r="B540" s="124"/>
      <c r="C540" s="155"/>
      <c r="D540" s="59"/>
      <c r="E540" s="157"/>
      <c r="G540" s="157"/>
      <c r="H540" s="157"/>
    </row>
    <row r="541" spans="1:8" ht="12.75">
      <c r="A541" s="56"/>
      <c r="B541" s="124"/>
      <c r="C541" s="155"/>
      <c r="D541" s="59"/>
      <c r="E541" s="157"/>
      <c r="G541" s="157"/>
      <c r="H541" s="157"/>
    </row>
    <row r="542" spans="1:8" ht="12.75">
      <c r="A542" s="56"/>
      <c r="B542" s="124"/>
      <c r="C542" s="155"/>
      <c r="D542" s="59"/>
      <c r="E542" s="157"/>
      <c r="G542" s="157"/>
      <c r="H542" s="157"/>
    </row>
    <row r="543" spans="1:8" ht="12.75">
      <c r="A543" s="56"/>
      <c r="B543" s="124"/>
      <c r="C543" s="155"/>
      <c r="D543" s="59"/>
      <c r="E543" s="157"/>
      <c r="G543" s="157"/>
      <c r="H543" s="157"/>
    </row>
    <row r="544" spans="1:8" ht="12.75">
      <c r="A544" s="56"/>
      <c r="B544" s="124"/>
      <c r="C544" s="155"/>
      <c r="D544" s="59"/>
      <c r="E544" s="157"/>
      <c r="G544" s="157"/>
      <c r="H544" s="157"/>
    </row>
    <row r="545" spans="1:8" ht="12.75">
      <c r="A545" s="56"/>
      <c r="B545" s="124"/>
      <c r="C545" s="155"/>
      <c r="D545" s="59"/>
      <c r="E545" s="157"/>
      <c r="G545" s="157"/>
      <c r="H545" s="157"/>
    </row>
    <row r="546" spans="1:8" ht="12.75">
      <c r="A546" s="56"/>
      <c r="B546" s="124"/>
      <c r="C546" s="155"/>
      <c r="D546" s="59"/>
      <c r="E546" s="157"/>
      <c r="G546" s="157"/>
      <c r="H546" s="157"/>
    </row>
    <row r="547" spans="1:8" ht="12.75">
      <c r="A547" s="56"/>
      <c r="B547" s="124"/>
      <c r="C547" s="155"/>
      <c r="D547" s="59"/>
      <c r="E547" s="157"/>
      <c r="G547" s="157"/>
      <c r="H547" s="157"/>
    </row>
    <row r="548" spans="1:8" ht="12.75">
      <c r="A548" s="56"/>
      <c r="B548" s="124"/>
      <c r="C548" s="155"/>
      <c r="D548" s="59"/>
      <c r="E548" s="157"/>
      <c r="G548" s="157"/>
      <c r="H548" s="157"/>
    </row>
    <row r="549" spans="1:8" ht="12.75">
      <c r="A549" s="56"/>
      <c r="B549" s="124"/>
      <c r="C549" s="155"/>
      <c r="D549" s="59"/>
      <c r="E549" s="157"/>
      <c r="G549" s="157"/>
      <c r="H549" s="157"/>
    </row>
    <row r="550" spans="1:8" ht="12.75">
      <c r="A550" s="56"/>
      <c r="B550" s="124"/>
      <c r="C550" s="155"/>
      <c r="D550" s="59"/>
      <c r="E550" s="157"/>
      <c r="G550" s="157"/>
      <c r="H550" s="157"/>
    </row>
    <row r="551" spans="1:8" ht="12.75">
      <c r="A551" s="56"/>
      <c r="B551" s="124"/>
      <c r="C551" s="155"/>
      <c r="D551" s="59"/>
      <c r="E551" s="157"/>
      <c r="G551" s="157"/>
      <c r="H551" s="157"/>
    </row>
    <row r="552" spans="1:8" ht="12.75">
      <c r="A552" s="56"/>
      <c r="B552" s="124"/>
      <c r="C552" s="155"/>
      <c r="D552" s="59"/>
      <c r="E552" s="157"/>
      <c r="G552" s="157"/>
      <c r="H552" s="157"/>
    </row>
    <row r="553" spans="1:8" ht="12.75">
      <c r="A553" s="56"/>
      <c r="B553" s="124"/>
      <c r="C553" s="155"/>
      <c r="D553" s="59"/>
      <c r="E553" s="157"/>
      <c r="G553" s="157"/>
      <c r="H553" s="157"/>
    </row>
    <row r="554" spans="1:8" ht="12.75">
      <c r="A554" s="56"/>
      <c r="B554" s="124"/>
      <c r="C554" s="155"/>
      <c r="D554" s="59"/>
      <c r="E554" s="157"/>
      <c r="G554" s="157"/>
      <c r="H554" s="157"/>
    </row>
    <row r="555" spans="1:8" ht="12.75">
      <c r="A555" s="56"/>
      <c r="B555" s="124"/>
      <c r="C555" s="155"/>
      <c r="D555" s="59"/>
      <c r="E555" s="157"/>
      <c r="G555" s="157"/>
      <c r="H555" s="157"/>
    </row>
    <row r="556" spans="1:8" ht="12.75">
      <c r="A556" s="56"/>
      <c r="B556" s="124"/>
      <c r="C556" s="155"/>
      <c r="D556" s="59"/>
      <c r="E556" s="157"/>
      <c r="G556" s="157"/>
      <c r="H556" s="157"/>
    </row>
    <row r="557" spans="1:8" ht="12.75">
      <c r="A557" s="56"/>
      <c r="B557" s="124"/>
      <c r="C557" s="155"/>
      <c r="D557" s="59"/>
      <c r="E557" s="157"/>
      <c r="G557" s="157"/>
      <c r="H557" s="157"/>
    </row>
    <row r="558" spans="1:8" ht="12.75">
      <c r="A558" s="56"/>
      <c r="B558" s="124"/>
      <c r="C558" s="155"/>
      <c r="D558" s="59"/>
      <c r="E558" s="157"/>
      <c r="G558" s="157"/>
      <c r="H558" s="157"/>
    </row>
    <row r="559" spans="1:8" ht="12.75">
      <c r="A559" s="56"/>
      <c r="B559" s="124"/>
      <c r="C559" s="155"/>
      <c r="D559" s="59"/>
      <c r="E559" s="157"/>
      <c r="G559" s="157"/>
      <c r="H559" s="157"/>
    </row>
    <row r="560" spans="1:8" ht="12.75">
      <c r="A560" s="56"/>
      <c r="B560" s="124"/>
      <c r="C560" s="155"/>
      <c r="D560" s="59"/>
      <c r="E560" s="157"/>
      <c r="G560" s="157"/>
      <c r="H560" s="157"/>
    </row>
    <row r="561" spans="1:8" ht="12.75">
      <c r="A561" s="56"/>
      <c r="B561" s="124"/>
      <c r="C561" s="155"/>
      <c r="D561" s="59"/>
      <c r="E561" s="157"/>
      <c r="G561" s="157"/>
      <c r="H561" s="157"/>
    </row>
    <row r="562" spans="1:8" ht="12.75">
      <c r="A562" s="56"/>
      <c r="B562" s="124"/>
      <c r="C562" s="155"/>
      <c r="D562" s="59"/>
      <c r="E562" s="157"/>
      <c r="G562" s="157"/>
      <c r="H562" s="157"/>
    </row>
    <row r="563" spans="1:8" ht="12.75">
      <c r="A563" s="56"/>
      <c r="B563" s="124"/>
      <c r="C563" s="155"/>
      <c r="D563" s="59"/>
      <c r="E563" s="157"/>
      <c r="G563" s="157"/>
      <c r="H563" s="157"/>
    </row>
    <row r="564" spans="1:8" ht="12.75">
      <c r="A564" s="56"/>
      <c r="B564" s="124"/>
      <c r="C564" s="155"/>
      <c r="D564" s="59"/>
      <c r="E564" s="157"/>
      <c r="G564" s="157"/>
      <c r="H564" s="157"/>
    </row>
    <row r="565" spans="1:8" ht="12.75">
      <c r="A565" s="56"/>
      <c r="B565" s="124"/>
      <c r="C565" s="155"/>
      <c r="D565" s="59"/>
      <c r="E565" s="157"/>
      <c r="G565" s="157"/>
      <c r="H565" s="157"/>
    </row>
    <row r="566" spans="1:8" ht="12.75">
      <c r="A566" s="56"/>
      <c r="B566" s="124"/>
      <c r="C566" s="155"/>
      <c r="D566" s="59"/>
      <c r="E566" s="157"/>
      <c r="G566" s="157"/>
      <c r="H566" s="157"/>
    </row>
    <row r="567" spans="1:8" ht="12.75">
      <c r="A567" s="56"/>
      <c r="B567" s="124"/>
      <c r="C567" s="155"/>
      <c r="D567" s="59"/>
      <c r="E567" s="157"/>
      <c r="G567" s="157"/>
      <c r="H567" s="157"/>
    </row>
    <row r="568" spans="1:8" ht="12.75">
      <c r="A568" s="56"/>
      <c r="B568" s="124"/>
      <c r="C568" s="155"/>
      <c r="D568" s="59"/>
      <c r="E568" s="157"/>
      <c r="G568" s="157"/>
      <c r="H568" s="157"/>
    </row>
    <row r="569" spans="1:8" ht="12.75">
      <c r="A569" s="56"/>
      <c r="B569" s="124"/>
      <c r="C569" s="155"/>
      <c r="D569" s="59"/>
      <c r="E569" s="157"/>
      <c r="G569" s="157"/>
      <c r="H569" s="157"/>
    </row>
    <row r="570" spans="1:8" ht="12.75">
      <c r="A570" s="56"/>
      <c r="B570" s="124"/>
      <c r="C570" s="155"/>
      <c r="D570" s="59"/>
      <c r="E570" s="157"/>
      <c r="G570" s="157"/>
      <c r="H570" s="157"/>
    </row>
    <row r="571" spans="1:8" ht="12.75">
      <c r="A571" s="56"/>
      <c r="B571" s="124"/>
      <c r="C571" s="155"/>
      <c r="D571" s="59"/>
      <c r="E571" s="157"/>
      <c r="G571" s="157"/>
      <c r="H571" s="157"/>
    </row>
    <row r="572" spans="1:8" ht="12.75">
      <c r="A572" s="56"/>
      <c r="B572" s="124"/>
      <c r="C572" s="155"/>
      <c r="D572" s="59"/>
      <c r="E572" s="157"/>
      <c r="G572" s="157"/>
      <c r="H572" s="157"/>
    </row>
    <row r="573" spans="1:8" ht="12.75">
      <c r="A573" s="56"/>
      <c r="B573" s="124"/>
      <c r="C573" s="155"/>
      <c r="D573" s="59"/>
      <c r="E573" s="157"/>
      <c r="G573" s="157"/>
      <c r="H573" s="157"/>
    </row>
    <row r="574" spans="1:8" ht="12.75">
      <c r="A574" s="56"/>
      <c r="B574" s="124"/>
      <c r="C574" s="155"/>
      <c r="D574" s="59"/>
      <c r="E574" s="157"/>
      <c r="G574" s="157"/>
      <c r="H574" s="157"/>
    </row>
    <row r="575" spans="1:8" ht="12.75">
      <c r="A575" s="56"/>
      <c r="B575" s="124"/>
      <c r="C575" s="155"/>
      <c r="D575" s="59"/>
      <c r="E575" s="157"/>
      <c r="G575" s="157"/>
      <c r="H575" s="157"/>
    </row>
    <row r="576" spans="1:8" ht="12.75">
      <c r="A576" s="56"/>
      <c r="B576" s="124"/>
      <c r="C576" s="155"/>
      <c r="D576" s="59"/>
      <c r="E576" s="157"/>
      <c r="G576" s="157"/>
      <c r="H576" s="157"/>
    </row>
    <row r="577" spans="1:8" ht="12.75">
      <c r="A577" s="56"/>
      <c r="B577" s="124"/>
      <c r="C577" s="155"/>
      <c r="D577" s="59"/>
      <c r="E577" s="157"/>
      <c r="G577" s="157"/>
      <c r="H577" s="157"/>
    </row>
    <row r="578" spans="1:8" ht="12.75">
      <c r="A578" s="56"/>
      <c r="B578" s="124"/>
      <c r="C578" s="155"/>
      <c r="D578" s="59"/>
      <c r="E578" s="157"/>
      <c r="G578" s="157"/>
      <c r="H578" s="157"/>
    </row>
    <row r="579" spans="1:8" ht="12.75">
      <c r="A579" s="56"/>
      <c r="B579" s="124"/>
      <c r="C579" s="155"/>
      <c r="D579" s="59"/>
      <c r="E579" s="157"/>
      <c r="G579" s="157"/>
      <c r="H579" s="157"/>
    </row>
    <row r="580" spans="1:8" ht="12.75">
      <c r="A580" s="56"/>
      <c r="B580" s="124"/>
      <c r="C580" s="155"/>
      <c r="D580" s="59"/>
      <c r="E580" s="157"/>
      <c r="G580" s="157"/>
      <c r="H580" s="157"/>
    </row>
    <row r="581" spans="1:8" ht="12.75">
      <c r="A581" s="56"/>
      <c r="B581" s="124"/>
      <c r="C581" s="155"/>
      <c r="D581" s="59"/>
      <c r="E581" s="157"/>
      <c r="G581" s="157"/>
      <c r="H581" s="157"/>
    </row>
    <row r="582" spans="1:8" ht="12.75">
      <c r="A582" s="56"/>
      <c r="B582" s="124"/>
      <c r="C582" s="155"/>
      <c r="D582" s="59"/>
      <c r="E582" s="157"/>
      <c r="G582" s="157"/>
      <c r="H582" s="157"/>
    </row>
    <row r="583" spans="1:8" ht="12.75">
      <c r="A583" s="56"/>
      <c r="B583" s="124"/>
      <c r="C583" s="155"/>
      <c r="D583" s="59"/>
      <c r="E583" s="157"/>
      <c r="G583" s="157"/>
      <c r="H583" s="157"/>
    </row>
    <row r="584" spans="1:8" ht="12.75">
      <c r="A584" s="56"/>
      <c r="B584" s="124"/>
      <c r="C584" s="155"/>
      <c r="D584" s="59"/>
      <c r="E584" s="157"/>
      <c r="G584" s="157"/>
      <c r="H584" s="157"/>
    </row>
    <row r="585" spans="1:8" ht="12.75">
      <c r="A585" s="56"/>
      <c r="B585" s="124"/>
      <c r="C585" s="155"/>
      <c r="D585" s="59"/>
      <c r="E585" s="157"/>
      <c r="G585" s="157"/>
      <c r="H585" s="157"/>
    </row>
    <row r="586" spans="1:8" ht="12.75">
      <c r="A586" s="56"/>
      <c r="B586" s="124"/>
      <c r="C586" s="155"/>
      <c r="D586" s="59"/>
      <c r="E586" s="157"/>
      <c r="G586" s="157"/>
      <c r="H586" s="157"/>
    </row>
    <row r="587" spans="1:8" ht="12.75">
      <c r="A587" s="56"/>
      <c r="B587" s="124"/>
      <c r="C587" s="155"/>
      <c r="D587" s="59"/>
      <c r="E587" s="157"/>
      <c r="G587" s="157"/>
      <c r="H587" s="157"/>
    </row>
    <row r="588" spans="1:8" ht="12.75">
      <c r="A588" s="56"/>
      <c r="B588" s="124"/>
      <c r="C588" s="155"/>
      <c r="D588" s="59"/>
      <c r="E588" s="157"/>
      <c r="G588" s="157"/>
      <c r="H588" s="157"/>
    </row>
    <row r="589" spans="1:8" ht="12.75">
      <c r="A589" s="56"/>
      <c r="B589" s="124"/>
      <c r="C589" s="155"/>
      <c r="D589" s="59"/>
      <c r="E589" s="157"/>
      <c r="G589" s="157"/>
      <c r="H589" s="157"/>
    </row>
    <row r="590" spans="1:8" ht="12.75">
      <c r="A590" s="56"/>
      <c r="B590" s="124"/>
      <c r="C590" s="155"/>
      <c r="D590" s="59"/>
      <c r="E590" s="157"/>
      <c r="G590" s="157"/>
      <c r="H590" s="157"/>
    </row>
    <row r="591" spans="1:8" ht="12.75">
      <c r="A591" s="56"/>
      <c r="B591" s="124"/>
      <c r="C591" s="155"/>
      <c r="D591" s="59"/>
      <c r="E591" s="157"/>
      <c r="G591" s="157"/>
      <c r="H591" s="157"/>
    </row>
    <row r="592" spans="1:8" ht="12.75">
      <c r="A592" s="56"/>
      <c r="B592" s="124"/>
      <c r="C592" s="155"/>
      <c r="D592" s="59"/>
      <c r="E592" s="157"/>
      <c r="G592" s="157"/>
      <c r="H592" s="157"/>
    </row>
    <row r="593" spans="1:8" ht="12.75">
      <c r="A593" s="56"/>
      <c r="B593" s="124"/>
      <c r="C593" s="155"/>
      <c r="D593" s="59"/>
      <c r="E593" s="157"/>
      <c r="G593" s="157"/>
      <c r="H593" s="157"/>
    </row>
    <row r="594" spans="1:8" ht="12.75">
      <c r="A594" s="56"/>
      <c r="B594" s="124"/>
      <c r="C594" s="155"/>
      <c r="D594" s="59"/>
      <c r="E594" s="157"/>
      <c r="G594" s="157"/>
      <c r="H594" s="157"/>
    </row>
    <row r="595" spans="1:8" ht="12.75">
      <c r="A595" s="56"/>
      <c r="B595" s="124"/>
      <c r="C595" s="155"/>
      <c r="D595" s="59"/>
      <c r="E595" s="157"/>
      <c r="G595" s="157"/>
      <c r="H595" s="157"/>
    </row>
    <row r="596" spans="1:8" ht="12.75">
      <c r="A596" s="56"/>
      <c r="B596" s="124"/>
      <c r="C596" s="155"/>
      <c r="D596" s="59"/>
      <c r="E596" s="157"/>
      <c r="G596" s="157"/>
      <c r="H596" s="157"/>
    </row>
    <row r="597" spans="1:8" ht="12.75">
      <c r="A597" s="56"/>
      <c r="B597" s="124"/>
      <c r="C597" s="155"/>
      <c r="D597" s="59"/>
      <c r="E597" s="157"/>
      <c r="G597" s="157"/>
      <c r="H597" s="157"/>
    </row>
    <row r="598" spans="1:8" ht="12.75">
      <c r="A598" s="56"/>
      <c r="B598" s="124"/>
      <c r="C598" s="155"/>
      <c r="D598" s="59"/>
      <c r="E598" s="157"/>
      <c r="G598" s="157"/>
      <c r="H598" s="157"/>
    </row>
    <row r="599" spans="1:8" ht="12.75">
      <c r="A599" s="56"/>
      <c r="B599" s="124"/>
      <c r="C599" s="155"/>
      <c r="D599" s="59"/>
      <c r="E599" s="157"/>
      <c r="G599" s="157"/>
      <c r="H599" s="157"/>
    </row>
    <row r="600" spans="1:8" ht="12.75">
      <c r="A600" s="56"/>
      <c r="B600" s="124"/>
      <c r="C600" s="155"/>
      <c r="D600" s="59"/>
      <c r="E600" s="157"/>
      <c r="G600" s="157"/>
      <c r="H600" s="157"/>
    </row>
    <row r="601" spans="1:8" ht="12.75">
      <c r="A601" s="56"/>
      <c r="B601" s="124"/>
      <c r="C601" s="155"/>
      <c r="D601" s="59"/>
      <c r="E601" s="157"/>
      <c r="G601" s="157"/>
      <c r="H601" s="157"/>
    </row>
    <row r="602" spans="1:8" ht="12.75">
      <c r="A602" s="56"/>
      <c r="B602" s="124"/>
      <c r="C602" s="155"/>
      <c r="D602" s="59"/>
      <c r="E602" s="157"/>
      <c r="G602" s="157"/>
      <c r="H602" s="157"/>
    </row>
    <row r="603" spans="1:8" ht="12.75">
      <c r="A603" s="56"/>
      <c r="B603" s="124"/>
      <c r="C603" s="155"/>
      <c r="D603" s="59"/>
      <c r="E603" s="157"/>
      <c r="G603" s="157"/>
      <c r="H603" s="157"/>
    </row>
    <row r="604" spans="1:8" ht="12.75">
      <c r="A604" s="56"/>
      <c r="B604" s="124"/>
      <c r="C604" s="155"/>
      <c r="D604" s="59"/>
      <c r="E604" s="157"/>
      <c r="G604" s="157"/>
      <c r="H604" s="157"/>
    </row>
    <row r="605" spans="1:8" ht="12.75">
      <c r="A605" s="56"/>
      <c r="B605" s="124"/>
      <c r="C605" s="155"/>
      <c r="D605" s="59"/>
      <c r="E605" s="157"/>
      <c r="G605" s="157"/>
      <c r="H605" s="157"/>
    </row>
    <row r="606" spans="1:8" ht="12.75">
      <c r="A606" s="56"/>
      <c r="B606" s="124"/>
      <c r="C606" s="155"/>
      <c r="D606" s="59"/>
      <c r="E606" s="157"/>
      <c r="G606" s="157"/>
      <c r="H606" s="157"/>
    </row>
    <row r="607" spans="1:8" ht="12.75">
      <c r="A607" s="56"/>
      <c r="B607" s="124"/>
      <c r="C607" s="155"/>
      <c r="D607" s="59"/>
      <c r="E607" s="157"/>
      <c r="G607" s="157"/>
      <c r="H607" s="157"/>
    </row>
    <row r="608" spans="1:8" ht="12.75">
      <c r="A608" s="56"/>
      <c r="B608" s="124"/>
      <c r="C608" s="155"/>
      <c r="D608" s="59"/>
      <c r="E608" s="157"/>
      <c r="G608" s="157"/>
      <c r="H608" s="157"/>
    </row>
    <row r="609" spans="1:8" ht="12.75">
      <c r="A609" s="56"/>
      <c r="B609" s="124"/>
      <c r="C609" s="155"/>
      <c r="D609" s="59"/>
      <c r="E609" s="157"/>
      <c r="G609" s="157"/>
      <c r="H609" s="157"/>
    </row>
    <row r="610" spans="1:8" ht="12.75">
      <c r="A610" s="56"/>
      <c r="B610" s="124"/>
      <c r="C610" s="155"/>
      <c r="D610" s="59"/>
      <c r="E610" s="157"/>
      <c r="G610" s="157"/>
      <c r="H610" s="157"/>
    </row>
    <row r="611" spans="1:8" ht="12.75">
      <c r="A611" s="56"/>
      <c r="B611" s="124"/>
      <c r="C611" s="155"/>
      <c r="D611" s="59"/>
      <c r="E611" s="157"/>
      <c r="G611" s="157"/>
      <c r="H611" s="157"/>
    </row>
    <row r="612" spans="1:8" ht="12.75">
      <c r="A612" s="56"/>
      <c r="B612" s="124"/>
      <c r="C612" s="155"/>
      <c r="D612" s="59"/>
      <c r="E612" s="157"/>
      <c r="G612" s="157"/>
      <c r="H612" s="157"/>
    </row>
    <row r="613" spans="1:8" ht="12.75">
      <c r="A613" s="56"/>
      <c r="B613" s="124"/>
      <c r="C613" s="155"/>
      <c r="D613" s="59"/>
      <c r="E613" s="157"/>
      <c r="G613" s="157"/>
      <c r="H613" s="157"/>
    </row>
    <row r="614" spans="1:8" ht="12.75">
      <c r="A614" s="56"/>
      <c r="B614" s="124"/>
      <c r="C614" s="155"/>
      <c r="D614" s="59"/>
      <c r="E614" s="157"/>
      <c r="G614" s="157"/>
      <c r="H614" s="157"/>
    </row>
    <row r="615" spans="1:8" ht="12.75">
      <c r="A615" s="56"/>
      <c r="B615" s="124"/>
      <c r="C615" s="155"/>
      <c r="D615" s="59"/>
      <c r="E615" s="157"/>
      <c r="G615" s="157"/>
      <c r="H615" s="157"/>
    </row>
    <row r="616" spans="1:8" ht="12.75">
      <c r="A616" s="56"/>
      <c r="B616" s="124"/>
      <c r="C616" s="155"/>
      <c r="D616" s="59"/>
      <c r="E616" s="157"/>
      <c r="G616" s="157"/>
      <c r="H616" s="157"/>
    </row>
    <row r="617" spans="1:8" ht="12.75">
      <c r="A617" s="56"/>
      <c r="B617" s="124"/>
      <c r="C617" s="155"/>
      <c r="D617" s="59"/>
      <c r="E617" s="157"/>
      <c r="G617" s="157"/>
      <c r="H617" s="157"/>
    </row>
    <row r="618" spans="1:8" ht="12.75">
      <c r="A618" s="56"/>
      <c r="B618" s="124"/>
      <c r="C618" s="155"/>
      <c r="D618" s="59"/>
      <c r="E618" s="157"/>
      <c r="G618" s="157"/>
      <c r="H618" s="157"/>
    </row>
    <row r="619" spans="1:8" ht="12.75">
      <c r="A619" s="56"/>
      <c r="B619" s="124"/>
      <c r="C619" s="155"/>
      <c r="D619" s="59"/>
      <c r="E619" s="157"/>
      <c r="G619" s="157"/>
      <c r="H619" s="157"/>
    </row>
    <row r="620" spans="1:8" ht="12.75">
      <c r="A620" s="56"/>
      <c r="B620" s="124"/>
      <c r="C620" s="155"/>
      <c r="D620" s="59"/>
      <c r="E620" s="157"/>
      <c r="G620" s="157"/>
      <c r="H620" s="157"/>
    </row>
    <row r="621" spans="1:8" ht="12.75">
      <c r="A621" s="56"/>
      <c r="B621" s="124"/>
      <c r="C621" s="155"/>
      <c r="D621" s="59"/>
      <c r="E621" s="157"/>
      <c r="G621" s="157"/>
      <c r="H621" s="157"/>
    </row>
    <row r="622" spans="1:8" ht="12.75">
      <c r="A622" s="56"/>
      <c r="B622" s="124"/>
      <c r="C622" s="155"/>
      <c r="D622" s="59"/>
      <c r="E622" s="157"/>
      <c r="G622" s="157"/>
      <c r="H622" s="157"/>
    </row>
    <row r="623" spans="1:8" ht="12.75">
      <c r="A623" s="56"/>
      <c r="B623" s="124"/>
      <c r="C623" s="155"/>
      <c r="D623" s="59"/>
      <c r="E623" s="157"/>
      <c r="G623" s="157"/>
      <c r="H623" s="157"/>
    </row>
    <row r="624" spans="1:8" ht="12.75">
      <c r="A624" s="56"/>
      <c r="B624" s="124"/>
      <c r="C624" s="155"/>
      <c r="D624" s="59"/>
      <c r="E624" s="157"/>
      <c r="G624" s="157"/>
      <c r="H624" s="157"/>
    </row>
    <row r="625" spans="1:8" ht="12.75">
      <c r="A625" s="56"/>
      <c r="B625" s="124"/>
      <c r="C625" s="155"/>
      <c r="D625" s="59"/>
      <c r="E625" s="157"/>
      <c r="G625" s="157"/>
      <c r="H625" s="157"/>
    </row>
    <row r="626" spans="1:8" ht="12.75">
      <c r="A626" s="56"/>
      <c r="B626" s="124"/>
      <c r="C626" s="155"/>
      <c r="D626" s="59"/>
      <c r="E626" s="157"/>
      <c r="G626" s="157"/>
      <c r="H626" s="157"/>
    </row>
    <row r="627" spans="1:8" ht="12.75">
      <c r="A627" s="56"/>
      <c r="B627" s="124"/>
      <c r="C627" s="155"/>
      <c r="D627" s="59"/>
      <c r="E627" s="157"/>
      <c r="G627" s="157"/>
      <c r="H627" s="157"/>
    </row>
    <row r="628" spans="1:8" ht="12.75">
      <c r="A628" s="56"/>
      <c r="B628" s="124"/>
      <c r="C628" s="155"/>
      <c r="D628" s="59"/>
      <c r="E628" s="157"/>
      <c r="G628" s="157"/>
      <c r="H628" s="157"/>
    </row>
    <row r="629" spans="1:8" ht="12.75">
      <c r="A629" s="56"/>
      <c r="B629" s="124"/>
      <c r="C629" s="155"/>
      <c r="D629" s="59"/>
      <c r="E629" s="157"/>
      <c r="G629" s="157"/>
      <c r="H629" s="157"/>
    </row>
    <row r="630" spans="1:8" ht="12.75">
      <c r="A630" s="56"/>
      <c r="B630" s="124"/>
      <c r="C630" s="155"/>
      <c r="D630" s="59"/>
      <c r="E630" s="157"/>
      <c r="G630" s="157"/>
      <c r="H630" s="157"/>
    </row>
    <row r="631" spans="1:8" ht="12.75">
      <c r="A631" s="56"/>
      <c r="B631" s="124"/>
      <c r="C631" s="155"/>
      <c r="D631" s="59"/>
      <c r="E631" s="157"/>
      <c r="G631" s="157"/>
      <c r="H631" s="157"/>
    </row>
    <row r="632" spans="1:8" ht="12.75">
      <c r="A632" s="56"/>
      <c r="B632" s="124"/>
      <c r="C632" s="155"/>
      <c r="D632" s="59"/>
      <c r="E632" s="157"/>
      <c r="G632" s="157"/>
      <c r="H632" s="157"/>
    </row>
    <row r="633" spans="1:8" ht="12.75">
      <c r="A633" s="56"/>
      <c r="B633" s="124"/>
      <c r="C633" s="155"/>
      <c r="D633" s="59"/>
      <c r="E633" s="157"/>
      <c r="G633" s="157"/>
      <c r="H633" s="157"/>
    </row>
    <row r="634" spans="1:8" ht="12.75">
      <c r="A634" s="56"/>
      <c r="B634" s="124"/>
      <c r="C634" s="155"/>
      <c r="D634" s="59"/>
      <c r="E634" s="157"/>
      <c r="G634" s="157"/>
      <c r="H634" s="157"/>
    </row>
    <row r="635" spans="1:8" ht="12.75">
      <c r="A635" s="56"/>
      <c r="B635" s="124"/>
      <c r="C635" s="155"/>
      <c r="D635" s="59"/>
      <c r="E635" s="157"/>
      <c r="G635" s="157"/>
      <c r="H635" s="157"/>
    </row>
    <row r="636" spans="1:8" ht="12.75">
      <c r="A636" s="56"/>
      <c r="B636" s="124"/>
      <c r="C636" s="155"/>
      <c r="D636" s="59"/>
      <c r="E636" s="157"/>
      <c r="G636" s="157"/>
      <c r="H636" s="157"/>
    </row>
    <row r="637" spans="1:8" ht="12.75">
      <c r="A637" s="56"/>
      <c r="B637" s="124"/>
      <c r="C637" s="155"/>
      <c r="D637" s="59"/>
      <c r="E637" s="157"/>
      <c r="G637" s="157"/>
      <c r="H637" s="157"/>
    </row>
    <row r="638" spans="1:8" ht="12.75">
      <c r="A638" s="56"/>
      <c r="B638" s="124"/>
      <c r="C638" s="155"/>
      <c r="D638" s="59"/>
      <c r="E638" s="157"/>
      <c r="G638" s="157"/>
      <c r="H638" s="157"/>
    </row>
    <row r="639" spans="1:8" ht="12.75">
      <c r="A639" s="56"/>
      <c r="B639" s="124"/>
      <c r="C639" s="155"/>
      <c r="D639" s="59"/>
      <c r="E639" s="157"/>
      <c r="G639" s="157"/>
      <c r="H639" s="157"/>
    </row>
    <row r="640" spans="1:8" ht="12.75">
      <c r="A640" s="56"/>
      <c r="B640" s="124"/>
      <c r="C640" s="155"/>
      <c r="D640" s="59"/>
      <c r="E640" s="157"/>
      <c r="G640" s="157"/>
      <c r="H640" s="157"/>
    </row>
    <row r="641" spans="1:8" ht="12.75">
      <c r="A641" s="56"/>
      <c r="B641" s="124"/>
      <c r="C641" s="155"/>
      <c r="D641" s="59"/>
      <c r="E641" s="157"/>
      <c r="G641" s="157"/>
      <c r="H641" s="157"/>
    </row>
    <row r="642" spans="1:8" ht="12.75">
      <c r="A642" s="56"/>
      <c r="B642" s="124"/>
      <c r="C642" s="155"/>
      <c r="D642" s="59"/>
      <c r="E642" s="157"/>
      <c r="G642" s="157"/>
      <c r="H642" s="157"/>
    </row>
    <row r="643" spans="1:8" ht="12.75">
      <c r="A643" s="56"/>
      <c r="B643" s="124"/>
      <c r="C643" s="155"/>
      <c r="D643" s="59"/>
      <c r="E643" s="157"/>
      <c r="G643" s="157"/>
      <c r="H643" s="157"/>
    </row>
    <row r="644" spans="1:8" ht="12.75">
      <c r="A644" s="56"/>
      <c r="B644" s="124"/>
      <c r="C644" s="155"/>
      <c r="D644" s="59"/>
      <c r="E644" s="157"/>
      <c r="G644" s="157"/>
      <c r="H644" s="157"/>
    </row>
    <row r="645" spans="1:8" ht="12.75">
      <c r="A645" s="56"/>
      <c r="B645" s="124"/>
      <c r="C645" s="155"/>
      <c r="D645" s="59"/>
      <c r="E645" s="157"/>
      <c r="G645" s="157"/>
      <c r="H645" s="157"/>
    </row>
    <row r="646" spans="1:8" ht="12.75">
      <c r="A646" s="56"/>
      <c r="B646" s="124"/>
      <c r="C646" s="155"/>
      <c r="D646" s="59"/>
      <c r="E646" s="157"/>
      <c r="G646" s="157"/>
      <c r="H646" s="157"/>
    </row>
    <row r="647" spans="1:8" ht="12.75">
      <c r="A647" s="56"/>
      <c r="B647" s="124"/>
      <c r="C647" s="155"/>
      <c r="D647" s="59"/>
      <c r="E647" s="157"/>
      <c r="G647" s="157"/>
      <c r="H647" s="157"/>
    </row>
    <row r="648" spans="1:8" ht="12.75">
      <c r="A648" s="56"/>
      <c r="B648" s="124"/>
      <c r="C648" s="155"/>
      <c r="D648" s="59"/>
      <c r="E648" s="157"/>
      <c r="G648" s="157"/>
      <c r="H648" s="157"/>
    </row>
    <row r="649" spans="1:8" ht="12.75">
      <c r="A649" s="56"/>
      <c r="B649" s="124"/>
      <c r="C649" s="155"/>
      <c r="D649" s="59"/>
      <c r="E649" s="157"/>
      <c r="G649" s="157"/>
      <c r="H649" s="157"/>
    </row>
    <row r="650" spans="1:8" ht="12.75">
      <c r="A650" s="56"/>
      <c r="B650" s="124"/>
      <c r="C650" s="155"/>
      <c r="D650" s="59"/>
      <c r="E650" s="157"/>
      <c r="G650" s="157"/>
      <c r="H650" s="157"/>
    </row>
    <row r="651" spans="1:8" ht="12.75">
      <c r="A651" s="56"/>
      <c r="B651" s="124"/>
      <c r="C651" s="155"/>
      <c r="D651" s="59"/>
      <c r="E651" s="157"/>
      <c r="G651" s="157"/>
      <c r="H651" s="157"/>
    </row>
    <row r="652" spans="1:8" ht="12.75">
      <c r="A652" s="56"/>
      <c r="B652" s="124"/>
      <c r="C652" s="155"/>
      <c r="D652" s="59"/>
      <c r="E652" s="157"/>
      <c r="G652" s="157"/>
      <c r="H652" s="157"/>
    </row>
    <row r="653" spans="1:8" ht="12.75">
      <c r="A653" s="56"/>
      <c r="B653" s="124"/>
      <c r="C653" s="155"/>
      <c r="D653" s="59"/>
      <c r="E653" s="157"/>
      <c r="G653" s="157"/>
      <c r="H653" s="157"/>
    </row>
    <row r="654" spans="1:8" ht="12.75">
      <c r="A654" s="56"/>
      <c r="B654" s="124"/>
      <c r="C654" s="155"/>
      <c r="D654" s="59"/>
      <c r="E654" s="157"/>
      <c r="G654" s="157"/>
      <c r="H654" s="157"/>
    </row>
    <row r="655" spans="1:8" ht="12.75">
      <c r="A655" s="56"/>
      <c r="B655" s="124"/>
      <c r="C655" s="155"/>
      <c r="D655" s="59"/>
      <c r="E655" s="157"/>
      <c r="G655" s="157"/>
      <c r="H655" s="157"/>
    </row>
    <row r="656" spans="1:8" ht="12.75">
      <c r="A656" s="56"/>
      <c r="B656" s="124"/>
      <c r="C656" s="155"/>
      <c r="D656" s="59"/>
      <c r="E656" s="157"/>
      <c r="G656" s="157"/>
      <c r="H656" s="157"/>
    </row>
    <row r="657" spans="1:8" ht="12.75">
      <c r="A657" s="56"/>
      <c r="B657" s="124"/>
      <c r="C657" s="155"/>
      <c r="D657" s="59"/>
      <c r="E657" s="157"/>
      <c r="G657" s="157"/>
      <c r="H657" s="157"/>
    </row>
    <row r="658" spans="1:8" ht="12.75">
      <c r="A658" s="56"/>
      <c r="B658" s="124"/>
      <c r="C658" s="155"/>
      <c r="D658" s="59"/>
      <c r="E658" s="157"/>
      <c r="G658" s="157"/>
      <c r="H658" s="157"/>
    </row>
    <row r="659" spans="1:8" ht="12.75">
      <c r="A659" s="56"/>
      <c r="B659" s="124"/>
      <c r="C659" s="155"/>
      <c r="D659" s="59"/>
      <c r="E659" s="157"/>
      <c r="G659" s="157"/>
      <c r="H659" s="157"/>
    </row>
    <row r="660" spans="1:8" ht="12.75">
      <c r="A660" s="56"/>
      <c r="B660" s="124"/>
      <c r="C660" s="155"/>
      <c r="D660" s="59"/>
      <c r="E660" s="157"/>
      <c r="G660" s="157"/>
      <c r="H660" s="157"/>
    </row>
    <row r="661" spans="1:8" ht="12.75">
      <c r="A661" s="56"/>
      <c r="B661" s="124"/>
      <c r="C661" s="155"/>
      <c r="D661" s="59"/>
      <c r="E661" s="157"/>
      <c r="G661" s="157"/>
      <c r="H661" s="157"/>
    </row>
    <row r="662" spans="1:8" ht="12.75">
      <c r="A662" s="56"/>
      <c r="B662" s="124"/>
      <c r="C662" s="155"/>
      <c r="D662" s="59"/>
      <c r="E662" s="157"/>
      <c r="G662" s="157"/>
      <c r="H662" s="157"/>
    </row>
    <row r="663" spans="1:8" ht="12.75">
      <c r="A663" s="56"/>
      <c r="B663" s="124"/>
      <c r="C663" s="155"/>
      <c r="D663" s="59"/>
      <c r="E663" s="157"/>
      <c r="G663" s="157"/>
      <c r="H663" s="157"/>
    </row>
    <row r="664" spans="1:8" ht="12.75">
      <c r="A664" s="56"/>
      <c r="B664" s="124"/>
      <c r="C664" s="155"/>
      <c r="D664" s="59"/>
      <c r="E664" s="157"/>
      <c r="G664" s="157"/>
      <c r="H664" s="157"/>
    </row>
    <row r="665" spans="1:8" ht="12.75">
      <c r="A665" s="56"/>
      <c r="B665" s="124"/>
      <c r="C665" s="155"/>
      <c r="D665" s="59"/>
      <c r="E665" s="157"/>
      <c r="G665" s="157"/>
      <c r="H665" s="157"/>
    </row>
    <row r="666" spans="1:8" ht="12.75">
      <c r="A666" s="56"/>
      <c r="B666" s="124"/>
      <c r="C666" s="155"/>
      <c r="D666" s="59"/>
      <c r="E666" s="157"/>
      <c r="G666" s="157"/>
      <c r="H666" s="157"/>
    </row>
    <row r="667" spans="1:8" ht="12.75">
      <c r="A667" s="56"/>
      <c r="B667" s="124"/>
      <c r="C667" s="155"/>
      <c r="D667" s="59"/>
      <c r="E667" s="157"/>
      <c r="G667" s="157"/>
      <c r="H667" s="157"/>
    </row>
    <row r="668" spans="1:8" ht="12.75">
      <c r="A668" s="56"/>
      <c r="B668" s="124"/>
      <c r="C668" s="155"/>
      <c r="D668" s="59"/>
      <c r="E668" s="157"/>
      <c r="G668" s="157"/>
      <c r="H668" s="157"/>
    </row>
    <row r="669" spans="1:8" ht="12.75">
      <c r="A669" s="56"/>
      <c r="B669" s="124"/>
      <c r="C669" s="155"/>
      <c r="D669" s="59"/>
      <c r="E669" s="157"/>
      <c r="G669" s="157"/>
      <c r="H669" s="157"/>
    </row>
    <row r="670" spans="1:8" ht="12.75">
      <c r="A670" s="56"/>
      <c r="B670" s="124"/>
      <c r="C670" s="155"/>
      <c r="D670" s="59"/>
      <c r="E670" s="157"/>
      <c r="G670" s="157"/>
      <c r="H670" s="157"/>
    </row>
    <row r="671" spans="1:8" ht="12.75">
      <c r="A671" s="56"/>
      <c r="B671" s="124"/>
      <c r="C671" s="155"/>
      <c r="D671" s="59"/>
      <c r="E671" s="157"/>
      <c r="G671" s="157"/>
      <c r="H671" s="157"/>
    </row>
    <row r="672" spans="1:8" ht="12.75">
      <c r="A672" s="56"/>
      <c r="B672" s="124"/>
      <c r="C672" s="155"/>
      <c r="D672" s="59"/>
      <c r="E672" s="157"/>
      <c r="G672" s="157"/>
      <c r="H672" s="157"/>
    </row>
    <row r="673" spans="1:8" ht="12.75">
      <c r="A673" s="56"/>
      <c r="B673" s="124"/>
      <c r="C673" s="155"/>
      <c r="D673" s="59"/>
      <c r="E673" s="157"/>
      <c r="G673" s="157"/>
      <c r="H673" s="157"/>
    </row>
    <row r="674" spans="1:8" ht="12.75">
      <c r="A674" s="56"/>
      <c r="B674" s="124"/>
      <c r="C674" s="155"/>
      <c r="D674" s="59"/>
      <c r="E674" s="157"/>
      <c r="G674" s="157"/>
      <c r="H674" s="157"/>
    </row>
    <row r="675" spans="1:8" ht="12.75">
      <c r="A675" s="56"/>
      <c r="B675" s="124"/>
      <c r="C675" s="155"/>
      <c r="D675" s="59"/>
      <c r="E675" s="157"/>
      <c r="G675" s="157"/>
      <c r="H675" s="157"/>
    </row>
    <row r="676" spans="1:8" ht="12.75">
      <c r="A676" s="56"/>
      <c r="B676" s="124"/>
      <c r="C676" s="155"/>
      <c r="D676" s="59"/>
      <c r="E676" s="157"/>
      <c r="G676" s="157"/>
      <c r="H676" s="157"/>
    </row>
    <row r="677" spans="1:8" ht="12.75">
      <c r="A677" s="56"/>
      <c r="B677" s="124"/>
      <c r="C677" s="155"/>
      <c r="D677" s="59"/>
      <c r="E677" s="157"/>
      <c r="G677" s="157"/>
      <c r="H677" s="157"/>
    </row>
    <row r="678" spans="1:8" ht="12.75">
      <c r="A678" s="56"/>
      <c r="B678" s="124"/>
      <c r="C678" s="155"/>
      <c r="D678" s="59"/>
      <c r="E678" s="157"/>
      <c r="G678" s="157"/>
      <c r="H678" s="157"/>
    </row>
    <row r="679" spans="1:8" ht="12.75">
      <c r="A679" s="56"/>
      <c r="B679" s="124"/>
      <c r="C679" s="155"/>
      <c r="D679" s="59"/>
      <c r="E679" s="157"/>
      <c r="G679" s="157"/>
      <c r="H679" s="157"/>
    </row>
    <row r="680" spans="1:8" ht="12.75">
      <c r="A680" s="56"/>
      <c r="B680" s="124"/>
      <c r="C680" s="155"/>
      <c r="D680" s="59"/>
      <c r="E680" s="157"/>
      <c r="G680" s="157"/>
      <c r="H680" s="157"/>
    </row>
    <row r="681" spans="1:8" ht="12.75">
      <c r="A681" s="56"/>
      <c r="B681" s="124"/>
      <c r="C681" s="155"/>
      <c r="D681" s="59"/>
      <c r="E681" s="157"/>
      <c r="G681" s="157"/>
      <c r="H681" s="157"/>
    </row>
    <row r="682" spans="1:8" ht="12.75">
      <c r="A682" s="56"/>
      <c r="B682" s="124"/>
      <c r="C682" s="155"/>
      <c r="D682" s="59"/>
      <c r="E682" s="157"/>
      <c r="G682" s="157"/>
      <c r="H682" s="157"/>
    </row>
    <row r="683" spans="1:8" ht="12.75">
      <c r="A683" s="56"/>
      <c r="B683" s="124"/>
      <c r="C683" s="155"/>
      <c r="D683" s="59"/>
      <c r="E683" s="157"/>
      <c r="G683" s="157"/>
      <c r="H683" s="157"/>
    </row>
    <row r="684" spans="1:8" ht="12.75">
      <c r="A684" s="56"/>
      <c r="B684" s="124"/>
      <c r="C684" s="155"/>
      <c r="D684" s="59"/>
      <c r="E684" s="157"/>
      <c r="G684" s="157"/>
      <c r="H684" s="157"/>
    </row>
    <row r="685" spans="1:8" ht="12.75">
      <c r="A685" s="56"/>
      <c r="B685" s="124"/>
      <c r="C685" s="155"/>
      <c r="D685" s="59"/>
      <c r="E685" s="157"/>
      <c r="G685" s="157"/>
      <c r="H685" s="157"/>
    </row>
    <row r="686" spans="1:8" ht="12.75">
      <c r="A686" s="56"/>
      <c r="B686" s="124"/>
      <c r="C686" s="155"/>
      <c r="D686" s="59"/>
      <c r="E686" s="157"/>
      <c r="G686" s="157"/>
      <c r="H686" s="157"/>
    </row>
    <row r="687" spans="1:8" ht="12.75">
      <c r="A687" s="56"/>
      <c r="B687" s="124"/>
      <c r="C687" s="155"/>
      <c r="D687" s="59"/>
      <c r="E687" s="157"/>
      <c r="G687" s="157"/>
      <c r="H687" s="157"/>
    </row>
    <row r="688" spans="1:8" ht="12.75">
      <c r="A688" s="56"/>
      <c r="B688" s="124"/>
      <c r="C688" s="155"/>
      <c r="D688" s="59"/>
      <c r="E688" s="157"/>
      <c r="G688" s="157"/>
      <c r="H688" s="157"/>
    </row>
    <row r="689" spans="1:8" ht="12.75">
      <c r="A689" s="56"/>
      <c r="B689" s="124"/>
      <c r="C689" s="155"/>
      <c r="D689" s="59"/>
      <c r="E689" s="157"/>
      <c r="G689" s="157"/>
      <c r="H689" s="157"/>
    </row>
    <row r="690" spans="1:8" ht="12.75">
      <c r="A690" s="56"/>
      <c r="B690" s="124"/>
      <c r="C690" s="155"/>
      <c r="D690" s="59"/>
      <c r="E690" s="157"/>
      <c r="G690" s="157"/>
      <c r="H690" s="157"/>
    </row>
    <row r="691" spans="1:8" ht="12.75">
      <c r="A691" s="56"/>
      <c r="B691" s="124"/>
      <c r="C691" s="155"/>
      <c r="D691" s="59"/>
      <c r="E691" s="157"/>
      <c r="G691" s="157"/>
      <c r="H691" s="157"/>
    </row>
    <row r="692" spans="1:8" ht="12.75">
      <c r="A692" s="56"/>
      <c r="B692" s="124"/>
      <c r="C692" s="155"/>
      <c r="D692" s="59"/>
      <c r="E692" s="157"/>
      <c r="G692" s="157"/>
      <c r="H692" s="157"/>
    </row>
    <row r="693" spans="1:8" ht="12.75">
      <c r="A693" s="56"/>
      <c r="B693" s="124"/>
      <c r="C693" s="155"/>
      <c r="D693" s="59"/>
      <c r="E693" s="157"/>
      <c r="G693" s="157"/>
      <c r="H693" s="157"/>
    </row>
    <row r="694" spans="1:8" ht="12.75">
      <c r="A694" s="56"/>
      <c r="B694" s="124"/>
      <c r="C694" s="155"/>
      <c r="D694" s="59"/>
      <c r="E694" s="157"/>
      <c r="G694" s="157"/>
      <c r="H694" s="157"/>
    </row>
    <row r="695" spans="1:8" ht="12.75">
      <c r="A695" s="56"/>
      <c r="B695" s="124"/>
      <c r="C695" s="155"/>
      <c r="D695" s="59"/>
      <c r="E695" s="157"/>
      <c r="G695" s="157"/>
      <c r="H695" s="157"/>
    </row>
    <row r="696" spans="1:8" ht="12.75">
      <c r="A696" s="56"/>
      <c r="B696" s="124"/>
      <c r="C696" s="155"/>
      <c r="D696" s="59"/>
      <c r="E696" s="157"/>
      <c r="G696" s="157"/>
      <c r="H696" s="157"/>
    </row>
    <row r="697" spans="1:8" ht="12.75">
      <c r="A697" s="56"/>
      <c r="B697" s="124"/>
      <c r="C697" s="155"/>
      <c r="D697" s="59"/>
      <c r="E697" s="157"/>
      <c r="G697" s="157"/>
      <c r="H697" s="157"/>
    </row>
    <row r="698" spans="1:8" ht="12.75">
      <c r="A698" s="56"/>
      <c r="B698" s="124"/>
      <c r="C698" s="155"/>
      <c r="D698" s="59"/>
      <c r="E698" s="157"/>
      <c r="G698" s="157"/>
      <c r="H698" s="157"/>
    </row>
    <row r="699" spans="1:8" ht="12.75">
      <c r="A699" s="56"/>
      <c r="B699" s="124"/>
      <c r="C699" s="155"/>
      <c r="D699" s="59"/>
      <c r="E699" s="157"/>
      <c r="G699" s="157"/>
      <c r="H699" s="157"/>
    </row>
    <row r="700" spans="1:8" ht="12.75">
      <c r="A700" s="56"/>
      <c r="B700" s="124"/>
      <c r="C700" s="155"/>
      <c r="D700" s="59"/>
      <c r="E700" s="157"/>
      <c r="G700" s="157"/>
      <c r="H700" s="157"/>
    </row>
    <row r="701" spans="1:8" ht="12.75">
      <c r="A701" s="56"/>
      <c r="B701" s="124"/>
      <c r="C701" s="155"/>
      <c r="D701" s="59"/>
      <c r="E701" s="157"/>
      <c r="G701" s="157"/>
      <c r="H701" s="157"/>
    </row>
    <row r="702" spans="1:8" ht="12.75">
      <c r="A702" s="56"/>
      <c r="B702" s="124"/>
      <c r="C702" s="155"/>
      <c r="D702" s="59"/>
      <c r="E702" s="157"/>
      <c r="G702" s="157"/>
      <c r="H702" s="157"/>
    </row>
    <row r="703" spans="1:8" ht="12.75">
      <c r="A703" s="56"/>
      <c r="B703" s="124"/>
      <c r="C703" s="155"/>
      <c r="D703" s="59"/>
      <c r="E703" s="157"/>
      <c r="G703" s="157"/>
      <c r="H703" s="157"/>
    </row>
    <row r="704" spans="1:8" ht="12.75">
      <c r="A704" s="56"/>
      <c r="B704" s="124"/>
      <c r="C704" s="155"/>
      <c r="D704" s="59"/>
      <c r="E704" s="157"/>
      <c r="G704" s="157"/>
      <c r="H704" s="157"/>
    </row>
    <row r="705" spans="1:8" ht="12.75">
      <c r="A705" s="56"/>
      <c r="B705" s="124"/>
      <c r="C705" s="155"/>
      <c r="D705" s="59"/>
      <c r="E705" s="157"/>
      <c r="G705" s="157"/>
      <c r="H705" s="157"/>
    </row>
    <row r="706" spans="1:8" ht="12.75">
      <c r="A706" s="56"/>
      <c r="B706" s="124"/>
      <c r="C706" s="155"/>
      <c r="D706" s="59"/>
      <c r="E706" s="157"/>
      <c r="G706" s="157"/>
      <c r="H706" s="157"/>
    </row>
    <row r="707" spans="1:8" ht="12.75">
      <c r="A707" s="56"/>
      <c r="B707" s="124"/>
      <c r="C707" s="155"/>
      <c r="D707" s="59"/>
      <c r="E707" s="157"/>
      <c r="G707" s="157"/>
      <c r="H707" s="157"/>
    </row>
    <row r="708" spans="1:8" ht="12.75">
      <c r="A708" s="56"/>
      <c r="B708" s="124"/>
      <c r="C708" s="155"/>
      <c r="D708" s="59"/>
      <c r="E708" s="157"/>
      <c r="G708" s="157"/>
      <c r="H708" s="157"/>
    </row>
    <row r="709" spans="1:8" ht="12.75">
      <c r="A709" s="56"/>
      <c r="B709" s="124"/>
      <c r="C709" s="155"/>
      <c r="D709" s="59"/>
      <c r="E709" s="157"/>
      <c r="G709" s="157"/>
      <c r="H709" s="157"/>
    </row>
    <row r="710" spans="1:8" ht="12.75">
      <c r="A710" s="56"/>
      <c r="B710" s="124"/>
      <c r="C710" s="155"/>
      <c r="D710" s="59"/>
      <c r="E710" s="157"/>
      <c r="G710" s="157"/>
      <c r="H710" s="157"/>
    </row>
    <row r="711" spans="1:8" ht="12.75">
      <c r="A711" s="56"/>
      <c r="B711" s="124"/>
      <c r="C711" s="155"/>
      <c r="D711" s="59"/>
      <c r="E711" s="157"/>
      <c r="G711" s="157"/>
      <c r="H711" s="157"/>
    </row>
    <row r="712" spans="1:8" ht="12.75">
      <c r="A712" s="56"/>
      <c r="B712" s="124"/>
      <c r="C712" s="155"/>
      <c r="D712" s="59"/>
      <c r="E712" s="157"/>
      <c r="G712" s="157"/>
      <c r="H712" s="157"/>
    </row>
    <row r="713" spans="1:8" ht="12.75">
      <c r="A713" s="56"/>
      <c r="B713" s="124"/>
      <c r="C713" s="155"/>
      <c r="D713" s="59"/>
      <c r="E713" s="157"/>
      <c r="G713" s="157"/>
      <c r="H713" s="157"/>
    </row>
    <row r="714" spans="1:8" ht="12.75">
      <c r="A714" s="56"/>
      <c r="B714" s="124"/>
      <c r="C714" s="155"/>
      <c r="D714" s="59"/>
      <c r="E714" s="157"/>
      <c r="G714" s="157"/>
      <c r="H714" s="157"/>
    </row>
    <row r="715" spans="1:8" ht="12.75">
      <c r="A715" s="56"/>
      <c r="B715" s="124"/>
      <c r="C715" s="155"/>
      <c r="D715" s="59"/>
      <c r="E715" s="157"/>
      <c r="G715" s="157"/>
      <c r="H715" s="157"/>
    </row>
    <row r="716" spans="1:8" ht="12.75">
      <c r="A716" s="56"/>
      <c r="B716" s="124"/>
      <c r="C716" s="155"/>
      <c r="D716" s="59"/>
      <c r="E716" s="157"/>
      <c r="G716" s="157"/>
      <c r="H716" s="157"/>
    </row>
    <row r="717" spans="1:8" ht="12.75">
      <c r="A717" s="56"/>
      <c r="B717" s="124"/>
      <c r="C717" s="155"/>
      <c r="D717" s="59"/>
      <c r="E717" s="157"/>
      <c r="G717" s="157"/>
      <c r="H717" s="157"/>
    </row>
    <row r="718" spans="1:8" ht="12.75">
      <c r="A718" s="56"/>
      <c r="B718" s="124"/>
      <c r="C718" s="155"/>
      <c r="D718" s="59"/>
      <c r="E718" s="157"/>
      <c r="G718" s="157"/>
      <c r="H718" s="157"/>
    </row>
    <row r="719" spans="1:8" ht="12.75">
      <c r="A719" s="56"/>
      <c r="B719" s="124"/>
      <c r="C719" s="155"/>
      <c r="D719" s="59"/>
      <c r="E719" s="157"/>
      <c r="G719" s="157"/>
      <c r="H719" s="157"/>
    </row>
    <row r="720" spans="1:8" ht="12.75">
      <c r="A720" s="56"/>
      <c r="B720" s="124"/>
      <c r="C720" s="155"/>
      <c r="D720" s="59"/>
      <c r="E720" s="157"/>
      <c r="G720" s="157"/>
      <c r="H720" s="157"/>
    </row>
    <row r="721" spans="1:8" ht="12.75">
      <c r="A721" s="56"/>
      <c r="B721" s="124"/>
      <c r="C721" s="155"/>
      <c r="D721" s="59"/>
      <c r="E721" s="157"/>
      <c r="G721" s="157"/>
      <c r="H721" s="157"/>
    </row>
    <row r="722" spans="1:8" ht="12.75">
      <c r="A722" s="56"/>
      <c r="B722" s="124"/>
      <c r="C722" s="155"/>
      <c r="D722" s="59"/>
      <c r="E722" s="157"/>
      <c r="G722" s="157"/>
      <c r="H722" s="157"/>
    </row>
    <row r="723" spans="1:8" ht="12.75">
      <c r="A723" s="56"/>
      <c r="B723" s="124"/>
      <c r="C723" s="155"/>
      <c r="D723" s="59"/>
      <c r="E723" s="157"/>
      <c r="G723" s="157"/>
      <c r="H723" s="157"/>
    </row>
    <row r="724" spans="1:8" ht="12.75">
      <c r="A724" s="56"/>
      <c r="B724" s="124"/>
      <c r="C724" s="155"/>
      <c r="D724" s="59"/>
      <c r="E724" s="157"/>
      <c r="G724" s="157"/>
      <c r="H724" s="157"/>
    </row>
    <row r="725" spans="1:8" ht="12.75">
      <c r="A725" s="56"/>
      <c r="B725" s="124"/>
      <c r="C725" s="155"/>
      <c r="D725" s="59"/>
      <c r="E725" s="157"/>
      <c r="G725" s="157"/>
      <c r="H725" s="157"/>
    </row>
    <row r="726" spans="1:8" ht="12.75">
      <c r="A726" s="56"/>
      <c r="B726" s="124"/>
      <c r="C726" s="155"/>
      <c r="D726" s="59"/>
      <c r="E726" s="157"/>
      <c r="G726" s="157"/>
      <c r="H726" s="157"/>
    </row>
    <row r="727" spans="1:8" ht="12.75">
      <c r="A727" s="56"/>
      <c r="B727" s="124"/>
      <c r="C727" s="155"/>
      <c r="D727" s="59"/>
      <c r="E727" s="157"/>
      <c r="G727" s="157"/>
      <c r="H727" s="157"/>
    </row>
    <row r="728" spans="1:8" ht="12.75">
      <c r="A728" s="56"/>
      <c r="B728" s="124"/>
      <c r="C728" s="155"/>
      <c r="D728" s="59"/>
      <c r="E728" s="157"/>
      <c r="G728" s="157"/>
      <c r="H728" s="157"/>
    </row>
    <row r="729" spans="1:8" ht="12.75">
      <c r="A729" s="56"/>
      <c r="B729" s="124"/>
      <c r="C729" s="155"/>
      <c r="D729" s="59"/>
      <c r="E729" s="157"/>
      <c r="G729" s="157"/>
      <c r="H729" s="157"/>
    </row>
    <row r="730" spans="1:8" ht="12.75">
      <c r="A730" s="56"/>
      <c r="B730" s="124"/>
      <c r="C730" s="155"/>
      <c r="D730" s="59"/>
      <c r="E730" s="157"/>
      <c r="G730" s="157"/>
      <c r="H730" s="157"/>
    </row>
    <row r="731" spans="1:8" ht="12.75">
      <c r="A731" s="56"/>
      <c r="B731" s="124"/>
      <c r="C731" s="155"/>
      <c r="D731" s="59"/>
      <c r="E731" s="157"/>
      <c r="G731" s="157"/>
      <c r="H731" s="157"/>
    </row>
    <row r="732" spans="1:8" ht="12.75">
      <c r="A732" s="56"/>
      <c r="B732" s="124"/>
      <c r="C732" s="155"/>
      <c r="D732" s="59"/>
      <c r="E732" s="157"/>
      <c r="G732" s="157"/>
      <c r="H732" s="157"/>
    </row>
    <row r="733" spans="1:8" ht="12.75">
      <c r="A733" s="56"/>
      <c r="B733" s="124"/>
      <c r="C733" s="155"/>
      <c r="D733" s="59"/>
      <c r="E733" s="157"/>
      <c r="G733" s="157"/>
      <c r="H733" s="157"/>
    </row>
    <row r="734" spans="1:8" ht="12.75">
      <c r="A734" s="56"/>
      <c r="B734" s="124"/>
      <c r="C734" s="155"/>
      <c r="D734" s="59"/>
      <c r="E734" s="157"/>
      <c r="G734" s="157"/>
      <c r="H734" s="157"/>
    </row>
    <row r="735" spans="1:8" ht="12.75">
      <c r="A735" s="56"/>
      <c r="B735" s="124"/>
      <c r="C735" s="155"/>
      <c r="D735" s="59"/>
      <c r="E735" s="157"/>
      <c r="G735" s="157"/>
      <c r="H735" s="157"/>
    </row>
    <row r="736" spans="1:8" ht="12.75">
      <c r="A736" s="56"/>
      <c r="B736" s="124"/>
      <c r="C736" s="155"/>
      <c r="D736" s="59"/>
      <c r="E736" s="157"/>
      <c r="G736" s="157"/>
      <c r="H736" s="157"/>
    </row>
    <row r="737" spans="1:8" ht="12.75">
      <c r="A737" s="56"/>
      <c r="B737" s="124"/>
      <c r="C737" s="155"/>
      <c r="D737" s="59"/>
      <c r="E737" s="157"/>
      <c r="G737" s="157"/>
      <c r="H737" s="157"/>
    </row>
    <row r="738" spans="1:8" ht="12.75">
      <c r="A738" s="56"/>
      <c r="B738" s="124"/>
      <c r="C738" s="155"/>
      <c r="D738" s="59"/>
      <c r="E738" s="157"/>
      <c r="G738" s="157"/>
      <c r="H738" s="157"/>
    </row>
    <row r="739" spans="1:8" ht="12.75">
      <c r="A739" s="56"/>
      <c r="B739" s="124"/>
      <c r="C739" s="155"/>
      <c r="D739" s="59"/>
      <c r="E739" s="157"/>
      <c r="G739" s="157"/>
      <c r="H739" s="157"/>
    </row>
    <row r="740" spans="1:8" ht="12.75">
      <c r="A740" s="56"/>
      <c r="B740" s="124"/>
      <c r="C740" s="155"/>
      <c r="D740" s="59"/>
      <c r="E740" s="157"/>
      <c r="G740" s="157"/>
      <c r="H740" s="157"/>
    </row>
    <row r="741" spans="1:8" ht="12.75">
      <c r="A741" s="56"/>
      <c r="B741" s="124"/>
      <c r="C741" s="155"/>
      <c r="D741" s="59"/>
      <c r="E741" s="157"/>
      <c r="G741" s="157"/>
      <c r="H741" s="157"/>
    </row>
    <row r="742" spans="1:8" ht="12.75">
      <c r="A742" s="56"/>
      <c r="B742" s="124"/>
      <c r="C742" s="155"/>
      <c r="D742" s="59"/>
      <c r="E742" s="157"/>
      <c r="G742" s="157"/>
      <c r="H742" s="157"/>
    </row>
    <row r="743" spans="1:8" ht="12.75">
      <c r="A743" s="56"/>
      <c r="B743" s="124"/>
      <c r="C743" s="155"/>
      <c r="D743" s="59"/>
      <c r="E743" s="157"/>
      <c r="G743" s="157"/>
      <c r="H743" s="157"/>
    </row>
    <row r="744" spans="1:8" ht="12.75">
      <c r="A744" s="56"/>
      <c r="B744" s="124"/>
      <c r="C744" s="155"/>
      <c r="D744" s="59"/>
      <c r="E744" s="157"/>
      <c r="G744" s="157"/>
      <c r="H744" s="157"/>
    </row>
    <row r="745" spans="1:8" ht="12.75">
      <c r="A745" s="56"/>
      <c r="B745" s="124"/>
      <c r="C745" s="155"/>
      <c r="D745" s="59"/>
      <c r="E745" s="157"/>
      <c r="G745" s="157"/>
      <c r="H745" s="157"/>
    </row>
    <row r="746" spans="1:8" ht="12.75">
      <c r="A746" s="56"/>
      <c r="B746" s="124"/>
      <c r="C746" s="155"/>
      <c r="D746" s="59"/>
      <c r="E746" s="157"/>
      <c r="G746" s="157"/>
      <c r="H746" s="157"/>
    </row>
    <row r="747" spans="1:8" ht="12.75">
      <c r="A747" s="56"/>
      <c r="B747" s="124"/>
      <c r="C747" s="155"/>
      <c r="D747" s="59"/>
      <c r="E747" s="157"/>
      <c r="G747" s="157"/>
      <c r="H747" s="157"/>
    </row>
    <row r="748" spans="1:8" ht="12.75">
      <c r="A748" s="56"/>
      <c r="B748" s="124"/>
      <c r="C748" s="155"/>
      <c r="D748" s="59"/>
      <c r="E748" s="157"/>
      <c r="G748" s="157"/>
      <c r="H748" s="157"/>
    </row>
    <row r="749" spans="1:8" ht="12.75">
      <c r="A749" s="56"/>
      <c r="B749" s="124"/>
      <c r="C749" s="155"/>
      <c r="D749" s="59"/>
      <c r="E749" s="157"/>
      <c r="G749" s="157"/>
      <c r="H749" s="157"/>
    </row>
    <row r="750" spans="1:8" ht="12.75">
      <c r="A750" s="56"/>
      <c r="B750" s="124"/>
      <c r="C750" s="155"/>
      <c r="D750" s="59"/>
      <c r="E750" s="157"/>
      <c r="G750" s="157"/>
      <c r="H750" s="157"/>
    </row>
    <row r="751" spans="1:8" ht="12.75">
      <c r="A751" s="56"/>
      <c r="B751" s="124"/>
      <c r="C751" s="155"/>
      <c r="D751" s="59"/>
      <c r="E751" s="157"/>
      <c r="G751" s="157"/>
      <c r="H751" s="157"/>
    </row>
    <row r="752" spans="1:8" ht="12.75">
      <c r="A752" s="56"/>
      <c r="B752" s="124"/>
      <c r="C752" s="155"/>
      <c r="D752" s="59"/>
      <c r="E752" s="157"/>
      <c r="G752" s="157"/>
      <c r="H752" s="157"/>
    </row>
    <row r="753" spans="1:8" ht="12.75">
      <c r="A753" s="56"/>
      <c r="B753" s="124"/>
      <c r="C753" s="155"/>
      <c r="D753" s="59"/>
      <c r="E753" s="157"/>
      <c r="G753" s="157"/>
      <c r="H753" s="157"/>
    </row>
    <row r="754" spans="1:8" ht="12.75">
      <c r="A754" s="56"/>
      <c r="B754" s="124"/>
      <c r="C754" s="155"/>
      <c r="D754" s="59"/>
      <c r="E754" s="157"/>
      <c r="G754" s="157"/>
      <c r="H754" s="157"/>
    </row>
    <row r="755" spans="1:8" ht="12.75">
      <c r="A755" s="56"/>
      <c r="B755" s="124"/>
      <c r="C755" s="155"/>
      <c r="D755" s="59"/>
      <c r="E755" s="157"/>
      <c r="G755" s="157"/>
      <c r="H755" s="157"/>
    </row>
    <row r="756" spans="1:8" ht="12.75">
      <c r="A756" s="56"/>
      <c r="B756" s="124"/>
      <c r="C756" s="155"/>
      <c r="D756" s="59"/>
      <c r="E756" s="157"/>
      <c r="G756" s="157"/>
      <c r="H756" s="157"/>
    </row>
    <row r="757" spans="1:8" ht="12.75">
      <c r="A757" s="56"/>
      <c r="B757" s="124"/>
      <c r="C757" s="155"/>
      <c r="D757" s="59"/>
      <c r="E757" s="157"/>
      <c r="G757" s="157"/>
      <c r="H757" s="157"/>
    </row>
    <row r="758" spans="1:8" ht="12.75">
      <c r="A758" s="56"/>
      <c r="B758" s="124"/>
      <c r="C758" s="155"/>
      <c r="D758" s="59"/>
      <c r="E758" s="157"/>
      <c r="G758" s="157"/>
      <c r="H758" s="157"/>
    </row>
    <row r="759" spans="1:8" ht="12.75">
      <c r="A759" s="56"/>
      <c r="B759" s="124"/>
      <c r="C759" s="155"/>
      <c r="D759" s="59"/>
      <c r="E759" s="157"/>
      <c r="G759" s="157"/>
      <c r="H759" s="157"/>
    </row>
    <row r="760" spans="1:8" ht="12.75">
      <c r="A760" s="56"/>
      <c r="B760" s="92"/>
      <c r="C760" s="155"/>
      <c r="D760" s="59"/>
      <c r="E760" s="157"/>
      <c r="G760" s="157"/>
      <c r="H760" s="157"/>
    </row>
    <row r="761" spans="1:8" ht="12.75">
      <c r="A761" s="56"/>
      <c r="B761" s="92"/>
      <c r="C761" s="155"/>
      <c r="D761" s="59"/>
      <c r="E761" s="157"/>
      <c r="G761" s="157"/>
      <c r="H761" s="157"/>
    </row>
    <row r="762" spans="1:8" ht="12.75">
      <c r="A762" s="56"/>
      <c r="B762" s="92"/>
      <c r="C762" s="155"/>
      <c r="D762" s="59"/>
      <c r="E762" s="157"/>
      <c r="G762" s="157"/>
      <c r="H762" s="157"/>
    </row>
    <row r="763" spans="1:8" ht="12.75">
      <c r="A763" s="56"/>
      <c r="B763" s="92"/>
      <c r="C763" s="155"/>
      <c r="D763" s="59"/>
      <c r="E763" s="157"/>
      <c r="G763" s="157"/>
      <c r="H763" s="157"/>
    </row>
    <row r="764" spans="1:8" ht="12.75">
      <c r="A764" s="56"/>
      <c r="B764" s="92"/>
      <c r="C764" s="155"/>
      <c r="D764" s="59"/>
      <c r="E764" s="157"/>
      <c r="G764" s="157"/>
      <c r="H764" s="157"/>
    </row>
    <row r="765" spans="1:8" ht="12.75">
      <c r="A765" s="56"/>
      <c r="B765" s="92"/>
      <c r="C765" s="155"/>
      <c r="D765" s="59"/>
      <c r="E765" s="157"/>
      <c r="G765" s="157"/>
      <c r="H765" s="157"/>
    </row>
    <row r="766" spans="1:8" ht="12.75">
      <c r="A766" s="56"/>
      <c r="B766" s="92"/>
      <c r="C766" s="155"/>
      <c r="D766" s="59"/>
      <c r="E766" s="157"/>
      <c r="G766" s="157"/>
      <c r="H766" s="157"/>
    </row>
    <row r="767" spans="1:8" ht="12.75">
      <c r="A767" s="56"/>
      <c r="B767" s="92"/>
      <c r="C767" s="155"/>
      <c r="D767" s="59"/>
      <c r="E767" s="157"/>
      <c r="G767" s="157"/>
      <c r="H767" s="157"/>
    </row>
    <row r="768" spans="1:8" ht="12.75">
      <c r="A768" s="56"/>
      <c r="B768" s="92"/>
      <c r="C768" s="155"/>
      <c r="D768" s="59"/>
      <c r="E768" s="157"/>
      <c r="G768" s="157"/>
      <c r="H768" s="157"/>
    </row>
    <row r="769" spans="1:8" ht="12.75">
      <c r="A769" s="56"/>
      <c r="B769" s="92"/>
      <c r="C769" s="155"/>
      <c r="D769" s="59"/>
      <c r="E769" s="157"/>
      <c r="G769" s="157"/>
      <c r="H769" s="157"/>
    </row>
    <row r="770" spans="1:8" ht="12.75">
      <c r="A770" s="56"/>
      <c r="B770" s="92"/>
      <c r="C770" s="155"/>
      <c r="D770" s="59"/>
      <c r="E770" s="157"/>
      <c r="G770" s="157"/>
      <c r="H770" s="157"/>
    </row>
    <row r="771" spans="1:8" ht="12.75">
      <c r="A771" s="56"/>
      <c r="B771" s="92"/>
      <c r="C771" s="155"/>
      <c r="D771" s="59"/>
      <c r="E771" s="157"/>
      <c r="G771" s="157"/>
      <c r="H771" s="157"/>
    </row>
    <row r="772" spans="1:8" ht="12.75">
      <c r="A772" s="56"/>
      <c r="B772" s="92"/>
      <c r="C772" s="155"/>
      <c r="D772" s="59"/>
      <c r="E772" s="157"/>
      <c r="G772" s="157"/>
      <c r="H772" s="157"/>
    </row>
    <row r="773" spans="1:8" ht="12.75">
      <c r="A773" s="56"/>
      <c r="B773" s="92"/>
      <c r="C773" s="155"/>
      <c r="D773" s="59"/>
      <c r="E773" s="157"/>
      <c r="G773" s="157"/>
      <c r="H773" s="157"/>
    </row>
    <row r="774" spans="1:8" ht="12.75">
      <c r="A774" s="56"/>
      <c r="B774" s="92"/>
      <c r="C774" s="155"/>
      <c r="D774" s="59"/>
      <c r="E774" s="157"/>
      <c r="G774" s="157"/>
      <c r="H774" s="157"/>
    </row>
    <row r="775" spans="1:8" ht="12.75">
      <c r="A775" s="56"/>
      <c r="B775" s="92"/>
      <c r="C775" s="155"/>
      <c r="D775" s="59"/>
      <c r="E775" s="157"/>
      <c r="G775" s="157"/>
      <c r="H775" s="157"/>
    </row>
    <row r="776" spans="1:8" ht="12.75">
      <c r="A776" s="56"/>
      <c r="B776" s="92"/>
      <c r="C776" s="155"/>
      <c r="D776" s="59"/>
      <c r="E776" s="157"/>
      <c r="G776" s="157"/>
      <c r="H776" s="157"/>
    </row>
    <row r="777" spans="1:8" ht="12.75">
      <c r="A777" s="56"/>
      <c r="B777" s="92"/>
      <c r="C777" s="155"/>
      <c r="D777" s="59"/>
      <c r="E777" s="157"/>
      <c r="G777" s="157"/>
      <c r="H777" s="157"/>
    </row>
    <row r="778" spans="1:8" ht="12.75">
      <c r="A778" s="56"/>
      <c r="B778" s="92"/>
      <c r="C778" s="155"/>
      <c r="D778" s="59"/>
      <c r="E778" s="157"/>
      <c r="G778" s="157"/>
      <c r="H778" s="157"/>
    </row>
    <row r="779" spans="1:8" ht="12.75">
      <c r="A779" s="56"/>
      <c r="B779" s="92"/>
      <c r="C779" s="155"/>
      <c r="D779" s="59"/>
      <c r="E779" s="157"/>
      <c r="G779" s="157"/>
      <c r="H779" s="157"/>
    </row>
    <row r="780" spans="1:8" ht="12.75">
      <c r="A780" s="56"/>
      <c r="B780" s="92"/>
      <c r="C780" s="155"/>
      <c r="D780" s="59"/>
      <c r="E780" s="157"/>
      <c r="G780" s="157"/>
      <c r="H780" s="157"/>
    </row>
    <row r="781" spans="1:8" ht="12.75">
      <c r="A781" s="56"/>
      <c r="B781" s="92"/>
      <c r="C781" s="155"/>
      <c r="D781" s="59"/>
      <c r="E781" s="157"/>
      <c r="G781" s="157"/>
      <c r="H781" s="157"/>
    </row>
    <row r="782" spans="1:8" ht="12.75">
      <c r="A782" s="56"/>
      <c r="B782" s="92"/>
      <c r="C782" s="155"/>
      <c r="D782" s="59"/>
      <c r="E782" s="157"/>
      <c r="G782" s="157"/>
      <c r="H782" s="157"/>
    </row>
    <row r="783" spans="1:8" ht="12.75">
      <c r="A783" s="56"/>
      <c r="B783" s="92"/>
      <c r="C783" s="155"/>
      <c r="D783" s="59"/>
      <c r="E783" s="157"/>
      <c r="G783" s="157"/>
      <c r="H783" s="157"/>
    </row>
    <row r="784" spans="1:8" ht="12.75">
      <c r="A784" s="56"/>
      <c r="B784" s="92"/>
      <c r="C784" s="155"/>
      <c r="D784" s="59"/>
      <c r="E784" s="157"/>
      <c r="G784" s="157"/>
      <c r="H784" s="157"/>
    </row>
    <row r="785" spans="1:8" ht="12.75">
      <c r="A785" s="56"/>
      <c r="B785" s="92"/>
      <c r="C785" s="155"/>
      <c r="D785" s="59"/>
      <c r="E785" s="157"/>
      <c r="G785" s="157"/>
      <c r="H785" s="157"/>
    </row>
    <row r="786" spans="1:8" ht="12.75">
      <c r="A786" s="56"/>
      <c r="B786" s="92"/>
      <c r="C786" s="155"/>
      <c r="D786" s="59"/>
      <c r="E786" s="157"/>
      <c r="G786" s="157"/>
      <c r="H786" s="157"/>
    </row>
    <row r="787" spans="1:8" ht="12.75">
      <c r="A787" s="56"/>
      <c r="B787" s="92"/>
      <c r="C787" s="155"/>
      <c r="D787" s="59"/>
      <c r="E787" s="157"/>
      <c r="G787" s="157"/>
      <c r="H787" s="157"/>
    </row>
    <row r="788" spans="1:8" ht="12.75">
      <c r="A788" s="56"/>
      <c r="B788" s="92"/>
      <c r="C788" s="155"/>
      <c r="D788" s="59"/>
      <c r="E788" s="157"/>
      <c r="G788" s="157"/>
      <c r="H788" s="157"/>
    </row>
    <row r="789" spans="1:8" ht="12.75">
      <c r="A789" s="56"/>
      <c r="B789" s="92"/>
      <c r="C789" s="155"/>
      <c r="D789" s="59"/>
      <c r="E789" s="157"/>
      <c r="G789" s="157"/>
      <c r="H789" s="157"/>
    </row>
    <row r="790" spans="1:8" ht="12.75">
      <c r="A790" s="56"/>
      <c r="B790" s="92"/>
      <c r="C790" s="155"/>
      <c r="D790" s="59"/>
      <c r="E790" s="157"/>
      <c r="G790" s="157"/>
      <c r="H790" s="157"/>
    </row>
    <row r="791" spans="1:8" ht="12.75">
      <c r="A791" s="56"/>
      <c r="B791" s="92"/>
      <c r="C791" s="155"/>
      <c r="D791" s="59"/>
      <c r="E791" s="157"/>
      <c r="G791" s="157"/>
      <c r="H791" s="157"/>
    </row>
    <row r="792" spans="1:8" ht="12.75">
      <c r="A792" s="56"/>
      <c r="B792" s="92"/>
      <c r="C792" s="155"/>
      <c r="D792" s="59"/>
      <c r="E792" s="157"/>
      <c r="G792" s="157"/>
      <c r="H792" s="157"/>
    </row>
    <row r="793" spans="1:8" ht="12.75">
      <c r="A793" s="56"/>
      <c r="B793" s="92"/>
      <c r="C793" s="155"/>
      <c r="D793" s="59"/>
      <c r="E793" s="157"/>
      <c r="G793" s="157"/>
      <c r="H793" s="157"/>
    </row>
    <row r="794" spans="1:8" ht="12.75">
      <c r="A794" s="56"/>
      <c r="B794" s="92"/>
      <c r="C794" s="155"/>
      <c r="D794" s="59"/>
      <c r="E794" s="157"/>
      <c r="G794" s="157"/>
      <c r="H794" s="157"/>
    </row>
    <row r="795" spans="1:8" ht="12.75">
      <c r="A795" s="56"/>
      <c r="B795" s="92"/>
      <c r="C795" s="155"/>
      <c r="D795" s="59"/>
      <c r="E795" s="157"/>
      <c r="G795" s="157"/>
      <c r="H795" s="157"/>
    </row>
    <row r="796" spans="1:8" ht="12.75">
      <c r="A796" s="56"/>
      <c r="B796" s="92"/>
      <c r="C796" s="155"/>
      <c r="D796" s="59"/>
      <c r="E796" s="157"/>
      <c r="G796" s="157"/>
      <c r="H796" s="157"/>
    </row>
    <row r="797" spans="1:8" ht="12.75">
      <c r="A797" s="56"/>
      <c r="B797" s="92"/>
      <c r="C797" s="155"/>
      <c r="D797" s="59"/>
      <c r="E797" s="157"/>
      <c r="G797" s="157"/>
      <c r="H797" s="157"/>
    </row>
    <row r="798" spans="1:8" ht="12.75">
      <c r="A798" s="56"/>
      <c r="B798" s="92"/>
      <c r="C798" s="155"/>
      <c r="D798" s="59"/>
      <c r="E798" s="157"/>
      <c r="G798" s="157"/>
      <c r="H798" s="157"/>
    </row>
    <row r="799" spans="1:8" ht="12.75">
      <c r="A799" s="56"/>
      <c r="B799" s="92"/>
      <c r="C799" s="155"/>
      <c r="D799" s="59"/>
      <c r="E799" s="157"/>
      <c r="G799" s="157"/>
      <c r="H799" s="157"/>
    </row>
    <row r="800" spans="1:8" ht="12.75">
      <c r="A800" s="56"/>
      <c r="B800" s="92"/>
      <c r="C800" s="155"/>
      <c r="D800" s="59"/>
      <c r="E800" s="157"/>
      <c r="G800" s="157"/>
      <c r="H800" s="157"/>
    </row>
    <row r="801" spans="1:8" ht="12.75">
      <c r="A801" s="56"/>
      <c r="B801" s="92"/>
      <c r="C801" s="155"/>
      <c r="D801" s="59"/>
      <c r="E801" s="157"/>
      <c r="G801" s="157"/>
      <c r="H801" s="157"/>
    </row>
    <row r="802" spans="1:8" ht="12.75">
      <c r="A802" s="56"/>
      <c r="B802" s="92"/>
      <c r="C802" s="155"/>
      <c r="D802" s="59"/>
      <c r="E802" s="157"/>
      <c r="G802" s="157"/>
      <c r="H802" s="157"/>
    </row>
    <row r="803" spans="1:8" ht="12.75">
      <c r="A803" s="56"/>
      <c r="B803" s="92"/>
      <c r="C803" s="155"/>
      <c r="D803" s="59"/>
      <c r="E803" s="157"/>
      <c r="G803" s="157"/>
      <c r="H803" s="157"/>
    </row>
    <row r="804" spans="1:8" ht="12.75">
      <c r="A804" s="56"/>
      <c r="B804" s="92"/>
      <c r="C804" s="155"/>
      <c r="D804" s="59"/>
      <c r="E804" s="157"/>
      <c r="G804" s="157"/>
      <c r="H804" s="157"/>
    </row>
    <row r="805" spans="1:8" ht="12.75">
      <c r="A805" s="56"/>
      <c r="B805" s="92"/>
      <c r="C805" s="155"/>
      <c r="D805" s="59"/>
      <c r="E805" s="157"/>
      <c r="G805" s="157"/>
      <c r="H805" s="157"/>
    </row>
    <row r="806" spans="1:8" ht="12.75">
      <c r="A806" s="56"/>
      <c r="B806" s="92"/>
      <c r="C806" s="155"/>
      <c r="D806" s="59"/>
      <c r="E806" s="157"/>
      <c r="G806" s="157"/>
      <c r="H806" s="157"/>
    </row>
    <row r="807" spans="1:8" ht="12.75">
      <c r="A807" s="56"/>
      <c r="B807" s="92"/>
      <c r="C807" s="155"/>
      <c r="D807" s="59"/>
      <c r="E807" s="157"/>
      <c r="G807" s="157"/>
      <c r="H807" s="157"/>
    </row>
    <row r="808" spans="1:8" ht="12.75">
      <c r="A808" s="56"/>
      <c r="B808" s="92"/>
      <c r="C808" s="155"/>
      <c r="D808" s="59"/>
      <c r="E808" s="157"/>
      <c r="G808" s="157"/>
      <c r="H808" s="157"/>
    </row>
    <row r="809" spans="1:8" ht="12.75">
      <c r="A809" s="56"/>
      <c r="B809" s="92"/>
      <c r="C809" s="155"/>
      <c r="D809" s="59"/>
      <c r="E809" s="157"/>
      <c r="G809" s="157"/>
      <c r="H809" s="157"/>
    </row>
    <row r="810" spans="1:8" ht="12.75">
      <c r="A810" s="56"/>
      <c r="B810" s="92"/>
      <c r="C810" s="155"/>
      <c r="D810" s="59"/>
      <c r="E810" s="157"/>
      <c r="G810" s="157"/>
      <c r="H810" s="157"/>
    </row>
    <row r="811" spans="1:8" ht="12.75">
      <c r="A811" s="56"/>
      <c r="B811" s="92"/>
      <c r="C811" s="155"/>
      <c r="D811" s="59"/>
      <c r="E811" s="157"/>
      <c r="G811" s="157"/>
      <c r="H811" s="157"/>
    </row>
    <row r="812" spans="1:8" ht="12.75">
      <c r="A812" s="56"/>
      <c r="B812" s="92"/>
      <c r="C812" s="155"/>
      <c r="D812" s="59"/>
      <c r="E812" s="157"/>
      <c r="G812" s="157"/>
      <c r="H812" s="157"/>
    </row>
    <row r="813" spans="1:8" ht="12.75">
      <c r="A813" s="56"/>
      <c r="B813" s="92"/>
      <c r="C813" s="155"/>
      <c r="D813" s="59"/>
      <c r="E813" s="157"/>
      <c r="G813" s="157"/>
      <c r="H813" s="157"/>
    </row>
    <row r="814" spans="1:8" ht="12.75">
      <c r="A814" s="56"/>
      <c r="B814" s="92"/>
      <c r="C814" s="155"/>
      <c r="D814" s="59"/>
      <c r="E814" s="157"/>
      <c r="G814" s="157"/>
      <c r="H814" s="157"/>
    </row>
    <row r="815" spans="1:8" ht="12.75">
      <c r="A815" s="56"/>
      <c r="B815" s="92"/>
      <c r="C815" s="155"/>
      <c r="D815" s="59"/>
      <c r="E815" s="157"/>
      <c r="G815" s="157"/>
      <c r="H815" s="157"/>
    </row>
    <row r="816" spans="1:8" ht="12.75">
      <c r="A816" s="56"/>
      <c r="B816" s="92"/>
      <c r="C816" s="155"/>
      <c r="D816" s="59"/>
      <c r="E816" s="157"/>
      <c r="G816" s="157"/>
      <c r="H816" s="157"/>
    </row>
    <row r="817" spans="1:8" ht="12.75">
      <c r="A817" s="56"/>
      <c r="B817" s="92"/>
      <c r="C817" s="155"/>
      <c r="D817" s="59"/>
      <c r="E817" s="157"/>
      <c r="G817" s="157"/>
      <c r="H817" s="157"/>
    </row>
    <row r="818" spans="1:8" ht="12.75">
      <c r="A818" s="56"/>
      <c r="B818" s="92"/>
      <c r="C818" s="155"/>
      <c r="D818" s="59"/>
      <c r="E818" s="157"/>
      <c r="G818" s="157"/>
      <c r="H818" s="157"/>
    </row>
    <row r="819" spans="1:8" ht="12.75">
      <c r="A819" s="56"/>
      <c r="B819" s="92"/>
      <c r="C819" s="155"/>
      <c r="D819" s="59"/>
      <c r="E819" s="157"/>
      <c r="G819" s="157"/>
      <c r="H819" s="157"/>
    </row>
    <row r="820" spans="1:8" ht="12.75">
      <c r="A820" s="56"/>
      <c r="B820" s="92"/>
      <c r="C820" s="155"/>
      <c r="D820" s="59"/>
      <c r="E820" s="157"/>
      <c r="G820" s="157"/>
      <c r="H820" s="157"/>
    </row>
    <row r="821" spans="1:8" ht="12.75">
      <c r="A821" s="56"/>
      <c r="B821" s="92"/>
      <c r="C821" s="155"/>
      <c r="D821" s="59"/>
      <c r="E821" s="157"/>
      <c r="G821" s="157"/>
      <c r="H821" s="157"/>
    </row>
    <row r="822" spans="1:8" ht="12.75">
      <c r="A822" s="56"/>
      <c r="B822" s="92"/>
      <c r="C822" s="155"/>
      <c r="D822" s="59"/>
      <c r="E822" s="157"/>
      <c r="G822" s="157"/>
      <c r="H822" s="157"/>
    </row>
    <row r="823" spans="1:8" ht="12.75">
      <c r="A823" s="56"/>
      <c r="B823" s="92"/>
      <c r="C823" s="155"/>
      <c r="D823" s="59"/>
      <c r="E823" s="157"/>
      <c r="G823" s="157"/>
      <c r="H823" s="157"/>
    </row>
    <row r="824" spans="1:8" ht="12.75">
      <c r="A824" s="56"/>
      <c r="B824" s="92"/>
      <c r="C824" s="155"/>
      <c r="D824" s="59"/>
      <c r="E824" s="157"/>
      <c r="G824" s="157"/>
      <c r="H824" s="157"/>
    </row>
    <row r="825" spans="1:8" ht="12.75">
      <c r="A825" s="56"/>
      <c r="B825" s="92"/>
      <c r="C825" s="155"/>
      <c r="D825" s="59"/>
      <c r="E825" s="157"/>
      <c r="G825" s="157"/>
      <c r="H825" s="157"/>
    </row>
    <row r="826" spans="1:8" ht="12.75">
      <c r="A826" s="56"/>
      <c r="B826" s="92"/>
      <c r="C826" s="155"/>
      <c r="D826" s="59"/>
      <c r="E826" s="157"/>
      <c r="G826" s="157"/>
      <c r="H826" s="157"/>
    </row>
    <row r="827" spans="1:8" ht="12.75">
      <c r="A827" s="56"/>
      <c r="B827" s="92"/>
      <c r="C827" s="155"/>
      <c r="D827" s="59"/>
      <c r="E827" s="157"/>
      <c r="G827" s="157"/>
      <c r="H827" s="157"/>
    </row>
    <row r="828" spans="1:8" ht="12.75">
      <c r="A828" s="56"/>
      <c r="B828" s="92"/>
      <c r="C828" s="155"/>
      <c r="D828" s="59"/>
      <c r="E828" s="157"/>
      <c r="G828" s="157"/>
      <c r="H828" s="157"/>
    </row>
    <row r="829" spans="1:8" ht="12.75">
      <c r="A829" s="56"/>
      <c r="B829" s="92"/>
      <c r="C829" s="155"/>
      <c r="D829" s="59"/>
      <c r="E829" s="157"/>
      <c r="G829" s="157"/>
      <c r="H829" s="157"/>
    </row>
    <row r="830" spans="1:8" ht="12.75">
      <c r="A830" s="56"/>
      <c r="B830" s="92"/>
      <c r="C830" s="155"/>
      <c r="D830" s="59"/>
      <c r="E830" s="157"/>
      <c r="G830" s="157"/>
      <c r="H830" s="157"/>
    </row>
    <row r="831" spans="1:8" ht="12.75">
      <c r="A831" s="56"/>
      <c r="B831" s="92"/>
      <c r="C831" s="155"/>
      <c r="D831" s="59"/>
      <c r="E831" s="157"/>
      <c r="G831" s="157"/>
      <c r="H831" s="157"/>
    </row>
    <row r="832" spans="1:8" ht="12.75">
      <c r="A832" s="56"/>
      <c r="B832" s="92"/>
      <c r="C832" s="155"/>
      <c r="D832" s="59"/>
      <c r="E832" s="157"/>
      <c r="G832" s="157"/>
      <c r="H832" s="157"/>
    </row>
    <row r="833" spans="1:8" ht="12.75">
      <c r="A833" s="56"/>
      <c r="B833" s="92"/>
      <c r="C833" s="155"/>
      <c r="D833" s="59"/>
      <c r="E833" s="157"/>
      <c r="G833" s="157"/>
      <c r="H833" s="157"/>
    </row>
    <row r="834" spans="1:8" ht="12.75">
      <c r="A834" s="56"/>
      <c r="B834" s="92"/>
      <c r="C834" s="155"/>
      <c r="D834" s="59"/>
      <c r="E834" s="157"/>
      <c r="G834" s="157"/>
      <c r="H834" s="157"/>
    </row>
    <row r="835" spans="1:8" ht="12.75">
      <c r="A835" s="56"/>
      <c r="B835" s="92"/>
      <c r="C835" s="155"/>
      <c r="D835" s="59"/>
      <c r="E835" s="157"/>
      <c r="G835" s="157"/>
      <c r="H835" s="157"/>
    </row>
    <row r="836" spans="1:8" ht="12.75">
      <c r="A836" s="56"/>
      <c r="B836" s="92"/>
      <c r="C836" s="155"/>
      <c r="D836" s="59"/>
      <c r="E836" s="157"/>
      <c r="G836" s="157"/>
      <c r="H836" s="157"/>
    </row>
    <row r="837" spans="1:8" ht="12.75">
      <c r="A837" s="56"/>
      <c r="B837" s="92"/>
      <c r="C837" s="155"/>
      <c r="D837" s="59"/>
      <c r="E837" s="157"/>
      <c r="G837" s="157"/>
      <c r="H837" s="157"/>
    </row>
    <row r="838" spans="1:8" ht="12.75">
      <c r="A838" s="56"/>
      <c r="B838" s="92"/>
      <c r="C838" s="155"/>
      <c r="D838" s="59"/>
      <c r="E838" s="157"/>
      <c r="G838" s="157"/>
      <c r="H838" s="157"/>
    </row>
    <row r="839" spans="1:8" ht="12.75">
      <c r="A839" s="56"/>
      <c r="B839" s="92"/>
      <c r="C839" s="155"/>
      <c r="D839" s="59"/>
      <c r="E839" s="157"/>
      <c r="G839" s="157"/>
      <c r="H839" s="157"/>
    </row>
    <row r="840" spans="1:8" ht="12.75">
      <c r="A840" s="56"/>
      <c r="B840" s="92"/>
      <c r="C840" s="155"/>
      <c r="D840" s="59"/>
      <c r="E840" s="157"/>
      <c r="G840" s="157"/>
      <c r="H840" s="157"/>
    </row>
    <row r="841" spans="1:8" ht="12.75">
      <c r="A841" s="56"/>
      <c r="B841" s="92"/>
      <c r="C841" s="155"/>
      <c r="D841" s="59"/>
      <c r="E841" s="157"/>
      <c r="G841" s="157"/>
      <c r="H841" s="157"/>
    </row>
    <row r="842" spans="1:8" ht="12.75">
      <c r="A842" s="56"/>
      <c r="B842" s="92"/>
      <c r="C842" s="155"/>
      <c r="D842" s="59"/>
      <c r="E842" s="157"/>
      <c r="G842" s="157"/>
      <c r="H842" s="157"/>
    </row>
    <row r="843" spans="1:8" ht="12.75">
      <c r="A843" s="56"/>
      <c r="B843" s="92"/>
      <c r="C843" s="155"/>
      <c r="D843" s="59"/>
      <c r="E843" s="157"/>
      <c r="G843" s="157"/>
      <c r="H843" s="157"/>
    </row>
    <row r="844" spans="1:8" ht="12.75">
      <c r="A844" s="56"/>
      <c r="B844" s="92"/>
      <c r="C844" s="155"/>
      <c r="D844" s="59"/>
      <c r="E844" s="157"/>
      <c r="G844" s="157"/>
      <c r="H844" s="157"/>
    </row>
    <row r="845" spans="1:8" ht="12.75">
      <c r="A845" s="56"/>
      <c r="B845" s="92"/>
      <c r="C845" s="155"/>
      <c r="D845" s="59"/>
      <c r="E845" s="157"/>
      <c r="G845" s="157"/>
      <c r="H845" s="157"/>
    </row>
    <row r="846" spans="1:8" ht="12.75">
      <c r="A846" s="56"/>
      <c r="B846" s="92"/>
      <c r="C846" s="155"/>
      <c r="D846" s="59"/>
      <c r="E846" s="157"/>
      <c r="G846" s="157"/>
      <c r="H846" s="157"/>
    </row>
    <row r="847" spans="1:8" ht="12.75">
      <c r="A847" s="56"/>
      <c r="B847" s="92"/>
      <c r="C847" s="155"/>
      <c r="D847" s="59"/>
      <c r="E847" s="157"/>
      <c r="G847" s="157"/>
      <c r="H847" s="157"/>
    </row>
    <row r="848" spans="1:8" ht="12.75">
      <c r="A848" s="56"/>
      <c r="B848" s="92"/>
      <c r="C848" s="155"/>
      <c r="D848" s="59"/>
      <c r="E848" s="157"/>
      <c r="G848" s="157"/>
      <c r="H848" s="157"/>
    </row>
    <row r="849" spans="1:8" ht="12.75">
      <c r="A849" s="56"/>
      <c r="B849" s="92"/>
      <c r="C849" s="155"/>
      <c r="D849" s="59"/>
      <c r="E849" s="157"/>
      <c r="G849" s="157"/>
      <c r="H849" s="157"/>
    </row>
    <row r="850" spans="1:8" ht="12.75">
      <c r="A850" s="56"/>
      <c r="B850" s="92"/>
      <c r="C850" s="155"/>
      <c r="D850" s="59"/>
      <c r="E850" s="157"/>
      <c r="G850" s="157"/>
      <c r="H850" s="157"/>
    </row>
    <row r="851" spans="1:8" ht="12.75">
      <c r="A851" s="56"/>
      <c r="B851" s="92"/>
      <c r="C851" s="155"/>
      <c r="D851" s="59"/>
      <c r="E851" s="157"/>
      <c r="G851" s="157"/>
      <c r="H851" s="157"/>
    </row>
    <row r="852" spans="1:8" ht="12.75">
      <c r="A852" s="56"/>
      <c r="B852" s="92"/>
      <c r="C852" s="155"/>
      <c r="D852" s="59"/>
      <c r="E852" s="157"/>
      <c r="G852" s="157"/>
      <c r="H852" s="157"/>
    </row>
    <row r="853" spans="1:8" ht="12.75">
      <c r="A853" s="56"/>
      <c r="B853" s="92"/>
      <c r="C853" s="155"/>
      <c r="D853" s="59"/>
      <c r="E853" s="157"/>
      <c r="G853" s="157"/>
      <c r="H853" s="157"/>
    </row>
    <row r="854" spans="1:8" ht="12.75">
      <c r="A854" s="56"/>
      <c r="B854" s="92"/>
      <c r="C854" s="155"/>
      <c r="D854" s="59"/>
      <c r="E854" s="157"/>
      <c r="G854" s="157"/>
      <c r="H854" s="157"/>
    </row>
    <row r="855" spans="1:8" ht="12.75">
      <c r="A855" s="56"/>
      <c r="B855" s="92"/>
      <c r="C855" s="155"/>
      <c r="D855" s="59"/>
      <c r="E855" s="157"/>
      <c r="G855" s="157"/>
      <c r="H855" s="157"/>
    </row>
    <row r="856" spans="1:8" ht="12.75">
      <c r="A856" s="56"/>
      <c r="B856" s="92"/>
      <c r="C856" s="155"/>
      <c r="D856" s="59"/>
      <c r="E856" s="157"/>
      <c r="G856" s="157"/>
      <c r="H856" s="157"/>
    </row>
    <row r="857" spans="1:8" ht="12.75">
      <c r="A857" s="56"/>
      <c r="B857" s="92"/>
      <c r="C857" s="155"/>
      <c r="D857" s="59"/>
      <c r="E857" s="157"/>
      <c r="G857" s="157"/>
      <c r="H857" s="157"/>
    </row>
    <row r="858" spans="1:8" ht="12.75">
      <c r="A858" s="56"/>
      <c r="B858" s="92"/>
      <c r="C858" s="155"/>
      <c r="D858" s="59"/>
      <c r="E858" s="157"/>
      <c r="G858" s="157"/>
      <c r="H858" s="157"/>
    </row>
    <row r="859" spans="1:8" ht="12.75">
      <c r="A859" s="56"/>
      <c r="B859" s="92"/>
      <c r="C859" s="155"/>
      <c r="D859" s="59"/>
      <c r="E859" s="157"/>
      <c r="G859" s="157"/>
      <c r="H859" s="157"/>
    </row>
    <row r="860" spans="1:8" ht="12.75">
      <c r="A860" s="56"/>
      <c r="B860" s="92"/>
      <c r="C860" s="155"/>
      <c r="D860" s="59"/>
      <c r="E860" s="157"/>
      <c r="G860" s="157"/>
      <c r="H860" s="157"/>
    </row>
    <row r="861" spans="1:8" ht="12.75">
      <c r="A861" s="56"/>
      <c r="B861" s="92"/>
      <c r="C861" s="155"/>
      <c r="D861" s="59"/>
      <c r="E861" s="157"/>
      <c r="G861" s="157"/>
      <c r="H861" s="157"/>
    </row>
    <row r="862" spans="1:8" ht="12.75">
      <c r="A862" s="56"/>
      <c r="B862" s="92"/>
      <c r="C862" s="155"/>
      <c r="D862" s="59"/>
      <c r="E862" s="157"/>
      <c r="G862" s="157"/>
      <c r="H862" s="157"/>
    </row>
    <row r="863" spans="1:8" ht="12.75">
      <c r="A863" s="56"/>
      <c r="B863" s="92"/>
      <c r="C863" s="155"/>
      <c r="D863" s="59"/>
      <c r="E863" s="157"/>
      <c r="G863" s="157"/>
      <c r="H863" s="157"/>
    </row>
    <row r="864" spans="1:8" ht="12.75">
      <c r="A864" s="56"/>
      <c r="B864" s="92"/>
      <c r="C864" s="155"/>
      <c r="D864" s="59"/>
      <c r="E864" s="157"/>
      <c r="G864" s="157"/>
      <c r="H864" s="157"/>
    </row>
    <row r="865" spans="1:8" ht="12.75">
      <c r="A865" s="56"/>
      <c r="B865" s="92"/>
      <c r="C865" s="155"/>
      <c r="D865" s="59"/>
      <c r="E865" s="157"/>
      <c r="G865" s="157"/>
      <c r="H865" s="157"/>
    </row>
    <row r="866" spans="1:8" ht="12.75">
      <c r="A866" s="56"/>
      <c r="B866" s="92"/>
      <c r="C866" s="155"/>
      <c r="D866" s="59"/>
      <c r="E866" s="157"/>
      <c r="G866" s="157"/>
      <c r="H866" s="157"/>
    </row>
    <row r="867" spans="1:8" ht="12.75">
      <c r="A867" s="56"/>
      <c r="B867" s="92"/>
      <c r="C867" s="155"/>
      <c r="D867" s="59"/>
      <c r="E867" s="157"/>
      <c r="G867" s="157"/>
      <c r="H867" s="157"/>
    </row>
    <row r="868" spans="1:8" ht="12.75">
      <c r="A868" s="56"/>
      <c r="B868" s="92"/>
      <c r="C868" s="155"/>
      <c r="D868" s="59"/>
      <c r="E868" s="157"/>
      <c r="G868" s="157"/>
      <c r="H868" s="157"/>
    </row>
    <row r="869" spans="1:8" ht="12.75">
      <c r="A869" s="56"/>
      <c r="B869" s="92"/>
      <c r="C869" s="155"/>
      <c r="D869" s="59"/>
      <c r="E869" s="157"/>
      <c r="G869" s="157"/>
      <c r="H869" s="157"/>
    </row>
    <row r="870" spans="1:8" ht="12.75">
      <c r="A870" s="56"/>
      <c r="B870" s="92"/>
      <c r="C870" s="155"/>
      <c r="D870" s="59"/>
      <c r="E870" s="157"/>
      <c r="G870" s="157"/>
      <c r="H870" s="157"/>
    </row>
    <row r="871" spans="1:8" ht="12.75">
      <c r="A871" s="56"/>
      <c r="B871" s="92"/>
      <c r="C871" s="155"/>
      <c r="D871" s="59"/>
      <c r="E871" s="157"/>
      <c r="G871" s="157"/>
      <c r="H871" s="157"/>
    </row>
    <row r="872" spans="1:8" ht="12.75">
      <c r="A872" s="56"/>
      <c r="B872" s="92"/>
      <c r="C872" s="155"/>
      <c r="D872" s="59"/>
      <c r="E872" s="157"/>
      <c r="G872" s="157"/>
      <c r="H872" s="157"/>
    </row>
    <row r="873" spans="1:8" ht="12.75">
      <c r="A873" s="56"/>
      <c r="B873" s="92"/>
      <c r="C873" s="155"/>
      <c r="D873" s="59"/>
      <c r="E873" s="157"/>
      <c r="G873" s="157"/>
      <c r="H873" s="157"/>
    </row>
    <row r="874" spans="1:8" ht="12.75">
      <c r="A874" s="56"/>
      <c r="B874" s="92"/>
      <c r="C874" s="155"/>
      <c r="D874" s="59"/>
      <c r="E874" s="157"/>
      <c r="G874" s="157"/>
      <c r="H874" s="157"/>
    </row>
    <row r="875" spans="1:8" ht="12.75">
      <c r="A875" s="56"/>
      <c r="B875" s="92"/>
      <c r="C875" s="155"/>
      <c r="D875" s="59"/>
      <c r="E875" s="157"/>
      <c r="G875" s="157"/>
      <c r="H875" s="157"/>
    </row>
    <row r="876" spans="1:8" ht="12.75">
      <c r="A876" s="56"/>
      <c r="B876" s="92"/>
      <c r="C876" s="155"/>
      <c r="D876" s="59"/>
      <c r="E876" s="157"/>
      <c r="G876" s="157"/>
      <c r="H876" s="157"/>
    </row>
    <row r="877" spans="1:8" ht="12.75">
      <c r="A877" s="56"/>
      <c r="B877" s="92"/>
      <c r="C877" s="155"/>
      <c r="D877" s="59"/>
      <c r="E877" s="157"/>
      <c r="G877" s="157"/>
      <c r="H877" s="157"/>
    </row>
    <row r="878" spans="1:8" ht="12.75">
      <c r="A878" s="56"/>
      <c r="B878" s="92"/>
      <c r="C878" s="155"/>
      <c r="D878" s="59"/>
      <c r="E878" s="157"/>
      <c r="G878" s="157"/>
      <c r="H878" s="157"/>
    </row>
    <row r="879" spans="1:8" ht="12.75">
      <c r="A879" s="56"/>
      <c r="B879" s="92"/>
      <c r="C879" s="155"/>
      <c r="D879" s="59"/>
      <c r="E879" s="157"/>
      <c r="G879" s="157"/>
      <c r="H879" s="157"/>
    </row>
    <row r="880" spans="1:8" ht="12.75">
      <c r="A880" s="56"/>
      <c r="B880" s="92"/>
      <c r="C880" s="155"/>
      <c r="D880" s="59"/>
      <c r="E880" s="157"/>
      <c r="G880" s="157"/>
      <c r="H880" s="157"/>
    </row>
    <row r="881" spans="1:8" ht="12.75">
      <c r="A881" s="56"/>
      <c r="B881" s="92"/>
      <c r="C881" s="155"/>
      <c r="D881" s="59"/>
      <c r="E881" s="157"/>
      <c r="G881" s="157"/>
      <c r="H881" s="157"/>
    </row>
    <row r="882" spans="1:8" ht="12.75">
      <c r="A882" s="56"/>
      <c r="B882" s="92"/>
      <c r="C882" s="155"/>
      <c r="D882" s="59"/>
      <c r="E882" s="157"/>
      <c r="G882" s="157"/>
      <c r="H882" s="157"/>
    </row>
    <row r="883" spans="1:8" ht="12.75">
      <c r="A883" s="56"/>
      <c r="B883" s="92"/>
      <c r="C883" s="155"/>
      <c r="D883" s="59"/>
      <c r="E883" s="157"/>
      <c r="G883" s="157"/>
      <c r="H883" s="157"/>
    </row>
    <row r="884" spans="1:8" ht="12.75">
      <c r="A884" s="56"/>
      <c r="B884" s="92"/>
      <c r="C884" s="155"/>
      <c r="D884" s="59"/>
      <c r="E884" s="157"/>
      <c r="G884" s="157"/>
      <c r="H884" s="157"/>
    </row>
    <row r="885" spans="1:8" ht="12.75">
      <c r="A885" s="56"/>
      <c r="B885" s="92"/>
      <c r="C885" s="155"/>
      <c r="D885" s="59"/>
      <c r="E885" s="157"/>
      <c r="G885" s="157"/>
      <c r="H885" s="157"/>
    </row>
    <row r="886" spans="1:8" ht="12.75">
      <c r="A886" s="56"/>
      <c r="B886" s="92"/>
      <c r="C886" s="155"/>
      <c r="D886" s="59"/>
      <c r="E886" s="157"/>
      <c r="G886" s="157"/>
      <c r="H886" s="157"/>
    </row>
    <row r="887" spans="1:8" ht="12.75">
      <c r="A887" s="56"/>
      <c r="B887" s="92"/>
      <c r="C887" s="155"/>
      <c r="D887" s="59"/>
      <c r="E887" s="157"/>
      <c r="G887" s="157"/>
      <c r="H887" s="157"/>
    </row>
    <row r="888" spans="1:8" ht="12.75">
      <c r="A888" s="56"/>
      <c r="B888" s="92"/>
      <c r="C888" s="155"/>
      <c r="D888" s="59"/>
      <c r="E888" s="157"/>
      <c r="G888" s="157"/>
      <c r="H888" s="157"/>
    </row>
    <row r="889" spans="1:8" ht="12.75">
      <c r="A889" s="56"/>
      <c r="B889" s="92"/>
      <c r="C889" s="155"/>
      <c r="D889" s="59"/>
      <c r="E889" s="157"/>
      <c r="G889" s="157"/>
      <c r="H889" s="157"/>
    </row>
    <row r="890" spans="1:8" ht="12.75">
      <c r="A890" s="56"/>
      <c r="B890" s="92"/>
      <c r="C890" s="155"/>
      <c r="D890" s="59"/>
      <c r="E890" s="157"/>
      <c r="G890" s="157"/>
      <c r="H890" s="157"/>
    </row>
    <row r="891" spans="1:8" ht="12.75">
      <c r="A891" s="56"/>
      <c r="B891" s="92"/>
      <c r="C891" s="155"/>
      <c r="D891" s="59"/>
      <c r="E891" s="157"/>
      <c r="G891" s="157"/>
      <c r="H891" s="157"/>
    </row>
    <row r="892" spans="1:8" ht="12.75">
      <c r="A892" s="56"/>
      <c r="B892" s="92"/>
      <c r="C892" s="155"/>
      <c r="D892" s="59"/>
      <c r="E892" s="157"/>
      <c r="G892" s="157"/>
      <c r="H892" s="157"/>
    </row>
    <row r="893" spans="1:8" ht="12.75">
      <c r="A893" s="56"/>
      <c r="B893" s="92"/>
      <c r="C893" s="155"/>
      <c r="D893" s="59"/>
      <c r="E893" s="157"/>
      <c r="G893" s="157"/>
      <c r="H893" s="157"/>
    </row>
    <row r="894" spans="1:8" ht="12.75">
      <c r="A894" s="56"/>
      <c r="B894" s="92"/>
      <c r="C894" s="155"/>
      <c r="D894" s="59"/>
      <c r="E894" s="157"/>
      <c r="G894" s="157"/>
      <c r="H894" s="157"/>
    </row>
    <row r="895" spans="1:8" ht="12.75">
      <c r="A895" s="56"/>
      <c r="B895" s="92"/>
      <c r="C895" s="155"/>
      <c r="D895" s="59"/>
      <c r="E895" s="157"/>
      <c r="G895" s="157"/>
      <c r="H895" s="157"/>
    </row>
    <row r="896" spans="1:8" ht="12.75">
      <c r="A896" s="56"/>
      <c r="B896" s="92"/>
      <c r="C896" s="155"/>
      <c r="D896" s="59"/>
      <c r="E896" s="157"/>
      <c r="G896" s="157"/>
      <c r="H896" s="157"/>
    </row>
    <row r="897" spans="1:8" ht="12.75">
      <c r="A897" s="56"/>
      <c r="B897" s="92"/>
      <c r="C897" s="155"/>
      <c r="D897" s="59"/>
      <c r="E897" s="157"/>
      <c r="G897" s="157"/>
      <c r="H897" s="157"/>
    </row>
    <row r="898" spans="1:8" ht="12.75">
      <c r="A898" s="56"/>
      <c r="B898" s="92"/>
      <c r="C898" s="155"/>
      <c r="D898" s="59"/>
      <c r="E898" s="157"/>
      <c r="G898" s="157"/>
      <c r="H898" s="157"/>
    </row>
    <row r="899" spans="1:8" ht="12.75">
      <c r="A899" s="56"/>
      <c r="B899" s="92"/>
      <c r="C899" s="155"/>
      <c r="D899" s="59"/>
      <c r="E899" s="157"/>
      <c r="G899" s="157"/>
      <c r="H899" s="157"/>
    </row>
    <row r="900" spans="1:8" ht="12.75">
      <c r="A900" s="56"/>
      <c r="B900" s="92"/>
      <c r="C900" s="155"/>
      <c r="D900" s="59"/>
      <c r="E900" s="157"/>
      <c r="G900" s="157"/>
      <c r="H900" s="157"/>
    </row>
    <row r="901" spans="1:8" ht="12.75">
      <c r="A901" s="56"/>
      <c r="B901" s="92"/>
      <c r="C901" s="155"/>
      <c r="D901" s="59"/>
      <c r="E901" s="157"/>
      <c r="G901" s="157"/>
      <c r="H901" s="157"/>
    </row>
    <row r="902" spans="1:8" ht="12.75">
      <c r="A902" s="56"/>
      <c r="B902" s="92"/>
      <c r="C902" s="155"/>
      <c r="D902" s="59"/>
      <c r="E902" s="157"/>
      <c r="G902" s="157"/>
      <c r="H902" s="157"/>
    </row>
    <row r="903" spans="1:8" ht="12.75">
      <c r="A903" s="56"/>
      <c r="B903" s="92"/>
      <c r="C903" s="155"/>
      <c r="D903" s="59"/>
      <c r="E903" s="157"/>
      <c r="G903" s="157"/>
      <c r="H903" s="157"/>
    </row>
    <row r="904" spans="1:8" ht="12.75">
      <c r="A904" s="56"/>
      <c r="B904" s="92"/>
      <c r="C904" s="155"/>
      <c r="D904" s="59"/>
      <c r="E904" s="157"/>
      <c r="G904" s="157"/>
      <c r="H904" s="157"/>
    </row>
    <row r="905" spans="1:8" ht="12.75">
      <c r="A905" s="56"/>
      <c r="B905" s="92"/>
      <c r="C905" s="155"/>
      <c r="D905" s="59"/>
      <c r="E905" s="157"/>
      <c r="G905" s="157"/>
      <c r="H905" s="157"/>
    </row>
    <row r="906" spans="1:8" ht="12.75">
      <c r="A906" s="56"/>
      <c r="B906" s="92"/>
      <c r="C906" s="155"/>
      <c r="D906" s="59"/>
      <c r="E906" s="157"/>
      <c r="G906" s="157"/>
      <c r="H906" s="157"/>
    </row>
    <row r="907" spans="1:8" ht="12.75">
      <c r="A907" s="56"/>
      <c r="B907" s="92"/>
      <c r="C907" s="155"/>
      <c r="D907" s="59"/>
      <c r="E907" s="157"/>
      <c r="G907" s="157"/>
      <c r="H907" s="157"/>
    </row>
    <row r="908" spans="1:8" ht="12.75">
      <c r="A908" s="56"/>
      <c r="B908" s="92"/>
      <c r="C908" s="155"/>
      <c r="D908" s="59"/>
      <c r="E908" s="157"/>
      <c r="G908" s="157"/>
      <c r="H908" s="157"/>
    </row>
    <row r="909" spans="1:8" ht="12.75">
      <c r="A909" s="56"/>
      <c r="B909" s="92"/>
      <c r="C909" s="155"/>
      <c r="D909" s="59"/>
      <c r="E909" s="157"/>
      <c r="G909" s="157"/>
      <c r="H909" s="157"/>
    </row>
    <row r="910" spans="1:8" ht="12.75">
      <c r="A910" s="56"/>
      <c r="B910" s="92"/>
      <c r="C910" s="155"/>
      <c r="D910" s="59"/>
      <c r="E910" s="157"/>
      <c r="G910" s="157"/>
      <c r="H910" s="157"/>
    </row>
    <row r="911" spans="1:8" ht="12.75">
      <c r="A911" s="56"/>
      <c r="B911" s="92"/>
      <c r="C911" s="155"/>
      <c r="D911" s="59"/>
      <c r="E911" s="157"/>
      <c r="G911" s="157"/>
      <c r="H911" s="157"/>
    </row>
    <row r="912" spans="1:8" ht="12.75">
      <c r="A912" s="56"/>
      <c r="B912" s="92"/>
      <c r="C912" s="155"/>
      <c r="D912" s="59"/>
      <c r="E912" s="157"/>
      <c r="G912" s="157"/>
      <c r="H912" s="157"/>
    </row>
    <row r="913" spans="1:8" ht="12.75">
      <c r="A913" s="56"/>
      <c r="B913" s="92"/>
      <c r="C913" s="155"/>
      <c r="D913" s="59"/>
      <c r="E913" s="157"/>
      <c r="G913" s="157"/>
      <c r="H913" s="157"/>
    </row>
    <row r="914" spans="1:8" ht="12.75">
      <c r="A914" s="56"/>
      <c r="B914" s="92"/>
      <c r="C914" s="155"/>
      <c r="D914" s="59"/>
      <c r="E914" s="157"/>
      <c r="G914" s="157"/>
      <c r="H914" s="157"/>
    </row>
    <row r="915" spans="1:8" ht="12.75">
      <c r="A915" s="56"/>
      <c r="B915" s="92"/>
      <c r="C915" s="155"/>
      <c r="D915" s="59"/>
      <c r="E915" s="157"/>
      <c r="G915" s="157"/>
      <c r="H915" s="157"/>
    </row>
    <row r="916" spans="1:8" ht="12.75">
      <c r="A916" s="56"/>
      <c r="B916" s="92"/>
      <c r="C916" s="155"/>
      <c r="D916" s="59"/>
      <c r="E916" s="157"/>
      <c r="G916" s="157"/>
      <c r="H916" s="157"/>
    </row>
    <row r="917" spans="1:8" ht="12.75">
      <c r="A917" s="56"/>
      <c r="B917" s="92"/>
      <c r="C917" s="155"/>
      <c r="D917" s="59"/>
      <c r="E917" s="157"/>
      <c r="G917" s="157"/>
      <c r="H917" s="157"/>
    </row>
    <row r="918" spans="1:8" ht="12.75">
      <c r="A918" s="56"/>
      <c r="B918" s="92"/>
      <c r="C918" s="155"/>
      <c r="D918" s="59"/>
      <c r="E918" s="157"/>
      <c r="G918" s="157"/>
      <c r="H918" s="157"/>
    </row>
    <row r="919" spans="1:8" ht="12.75">
      <c r="A919" s="56"/>
      <c r="B919" s="92"/>
      <c r="C919" s="155"/>
      <c r="D919" s="59"/>
      <c r="E919" s="157"/>
      <c r="G919" s="157"/>
      <c r="H919" s="157"/>
    </row>
    <row r="920" spans="1:8" ht="12.75">
      <c r="A920" s="56"/>
      <c r="B920" s="92"/>
      <c r="C920" s="155"/>
      <c r="D920" s="59"/>
      <c r="E920" s="157"/>
      <c r="G920" s="157"/>
      <c r="H920" s="157"/>
    </row>
    <row r="921" spans="1:8" ht="12.75">
      <c r="A921" s="56"/>
      <c r="B921" s="92"/>
      <c r="C921" s="155"/>
      <c r="D921" s="59"/>
      <c r="E921" s="157"/>
      <c r="G921" s="157"/>
      <c r="H921" s="157"/>
    </row>
    <row r="922" spans="1:8" ht="12.75">
      <c r="A922" s="56"/>
      <c r="B922" s="92"/>
      <c r="C922" s="155"/>
      <c r="D922" s="59"/>
      <c r="E922" s="157"/>
      <c r="G922" s="157"/>
      <c r="H922" s="157"/>
    </row>
    <row r="923" spans="1:8" ht="12.75">
      <c r="A923" s="56"/>
      <c r="B923" s="92"/>
      <c r="C923" s="155"/>
      <c r="D923" s="59"/>
      <c r="E923" s="157"/>
      <c r="G923" s="157"/>
      <c r="H923" s="157"/>
    </row>
    <row r="924" spans="1:8" ht="12.75">
      <c r="A924" s="56"/>
      <c r="B924" s="92"/>
      <c r="C924" s="155"/>
      <c r="D924" s="59"/>
      <c r="E924" s="157"/>
      <c r="G924" s="157"/>
      <c r="H924" s="157"/>
    </row>
    <row r="925" spans="1:8" ht="12.75">
      <c r="A925" s="56"/>
      <c r="B925" s="92"/>
      <c r="C925" s="155"/>
      <c r="D925" s="59"/>
      <c r="E925" s="157"/>
      <c r="G925" s="157"/>
      <c r="H925" s="157"/>
    </row>
    <row r="926" spans="1:8" ht="12.75">
      <c r="A926" s="56"/>
      <c r="B926" s="92"/>
      <c r="C926" s="155"/>
      <c r="D926" s="59"/>
      <c r="E926" s="157"/>
      <c r="G926" s="157"/>
      <c r="H926" s="157"/>
    </row>
    <row r="927" spans="1:8" ht="12.75">
      <c r="A927" s="56"/>
      <c r="B927" s="92"/>
      <c r="C927" s="155"/>
      <c r="D927" s="59"/>
      <c r="E927" s="157"/>
      <c r="G927" s="157"/>
      <c r="H927" s="157"/>
    </row>
    <row r="928" spans="1:8" ht="12.75">
      <c r="A928" s="56"/>
      <c r="B928" s="92"/>
      <c r="C928" s="155"/>
      <c r="D928" s="59"/>
      <c r="E928" s="157"/>
      <c r="G928" s="157"/>
      <c r="H928" s="157"/>
    </row>
    <row r="929" spans="1:8" ht="12.75">
      <c r="A929" s="56"/>
      <c r="B929" s="92"/>
      <c r="C929" s="155"/>
      <c r="D929" s="59"/>
      <c r="E929" s="157"/>
      <c r="G929" s="157"/>
      <c r="H929" s="157"/>
    </row>
    <row r="930" spans="1:8" ht="12.75">
      <c r="B930" s="92"/>
      <c r="C930" s="155"/>
      <c r="D930" s="59"/>
      <c r="E930" s="157"/>
      <c r="G930" s="157"/>
      <c r="H930" s="157"/>
    </row>
    <row r="931" spans="1:8" ht="12.75">
      <c r="B931" s="92"/>
      <c r="C931" s="155"/>
      <c r="D931" s="59"/>
      <c r="E931" s="157"/>
      <c r="G931" s="157"/>
      <c r="H931" s="157"/>
    </row>
    <row r="932" spans="1:8" ht="12.75">
      <c r="B932" s="92"/>
      <c r="C932" s="155"/>
      <c r="D932" s="59"/>
      <c r="E932" s="157"/>
      <c r="G932" s="157"/>
      <c r="H932" s="157"/>
    </row>
    <row r="933" spans="1:8" ht="12.75">
      <c r="B933" s="92"/>
      <c r="C933" s="155"/>
      <c r="D933" s="59"/>
      <c r="E933" s="157"/>
      <c r="G933" s="157"/>
      <c r="H933" s="157"/>
    </row>
    <row r="934" spans="1:8" ht="12.75">
      <c r="B934" s="92"/>
      <c r="C934" s="155"/>
      <c r="D934" s="59"/>
      <c r="E934" s="157"/>
      <c r="G934" s="157"/>
      <c r="H934" s="157"/>
    </row>
    <row r="935" spans="1:8" ht="12.75">
      <c r="B935" s="92"/>
      <c r="C935" s="155"/>
      <c r="D935" s="59"/>
      <c r="E935" s="157"/>
      <c r="G935" s="157"/>
      <c r="H935" s="157"/>
    </row>
    <row r="936" spans="1:8" ht="12.75">
      <c r="B936" s="92"/>
      <c r="C936" s="155"/>
      <c r="D936" s="59"/>
      <c r="E936" s="157"/>
      <c r="G936" s="157"/>
      <c r="H936" s="157"/>
    </row>
    <row r="937" spans="1:8" ht="12.75">
      <c r="B937" s="92"/>
      <c r="C937" s="155"/>
      <c r="D937" s="59"/>
      <c r="E937" s="157"/>
      <c r="G937" s="157"/>
      <c r="H937" s="157"/>
    </row>
    <row r="938" spans="1:8" ht="12.75">
      <c r="B938" s="92"/>
      <c r="C938" s="155"/>
      <c r="D938" s="59"/>
      <c r="E938" s="157"/>
      <c r="G938" s="157"/>
      <c r="H938" s="157"/>
    </row>
    <row r="939" spans="1:8" ht="12.75">
      <c r="B939" s="92"/>
      <c r="C939" s="155"/>
      <c r="D939" s="59"/>
      <c r="E939" s="157"/>
      <c r="G939" s="157"/>
      <c r="H939" s="157"/>
    </row>
    <row r="940" spans="1:8" ht="12.75">
      <c r="B940" s="92"/>
      <c r="C940" s="155"/>
      <c r="D940" s="59"/>
      <c r="E940" s="157"/>
      <c r="G940" s="157"/>
      <c r="H940" s="157"/>
    </row>
    <row r="941" spans="1:8" ht="12.75">
      <c r="B941" s="92"/>
      <c r="C941" s="155"/>
      <c r="D941" s="59"/>
      <c r="E941" s="157"/>
      <c r="G941" s="157"/>
      <c r="H941" s="157"/>
    </row>
    <row r="942" spans="1:8" ht="12.75">
      <c r="B942" s="92"/>
      <c r="C942" s="155"/>
      <c r="D942" s="59"/>
      <c r="E942" s="157"/>
      <c r="G942" s="157"/>
      <c r="H942" s="157"/>
    </row>
    <row r="943" spans="1:8" ht="12.75">
      <c r="B943" s="92"/>
      <c r="C943" s="155"/>
      <c r="D943" s="59"/>
      <c r="E943" s="157"/>
      <c r="G943" s="157"/>
      <c r="H943" s="157"/>
    </row>
    <row r="944" spans="1:8" ht="12.75">
      <c r="B944" s="92"/>
      <c r="C944" s="155"/>
      <c r="D944" s="59"/>
      <c r="E944" s="157"/>
      <c r="G944" s="157"/>
      <c r="H944" s="157"/>
    </row>
    <row r="945" spans="2:8" ht="12.75">
      <c r="B945" s="92"/>
      <c r="C945" s="155"/>
      <c r="D945" s="59"/>
      <c r="E945" s="157"/>
      <c r="G945" s="157"/>
      <c r="H945" s="157"/>
    </row>
    <row r="946" spans="2:8" ht="12.75">
      <c r="B946" s="92"/>
      <c r="C946" s="155"/>
      <c r="D946" s="59"/>
      <c r="E946" s="157"/>
      <c r="G946" s="157"/>
      <c r="H946" s="157"/>
    </row>
    <row r="947" spans="2:8" ht="12.75">
      <c r="B947" s="92"/>
      <c r="C947" s="155"/>
      <c r="D947" s="59"/>
      <c r="E947" s="157"/>
      <c r="G947" s="157"/>
      <c r="H947" s="157"/>
    </row>
    <row r="948" spans="2:8" ht="12.75">
      <c r="B948" s="92"/>
      <c r="C948" s="155"/>
      <c r="D948" s="59"/>
      <c r="E948" s="157"/>
      <c r="G948" s="157"/>
      <c r="H948" s="157"/>
    </row>
    <row r="949" spans="2:8" ht="12.75">
      <c r="B949" s="92"/>
      <c r="C949" s="155"/>
      <c r="D949" s="59"/>
      <c r="E949" s="157"/>
      <c r="G949" s="157"/>
      <c r="H949" s="157"/>
    </row>
    <row r="950" spans="2:8" ht="12.75">
      <c r="B950" s="92"/>
      <c r="C950" s="155"/>
      <c r="D950" s="59"/>
      <c r="E950" s="157"/>
      <c r="G950" s="157"/>
      <c r="H950" s="157"/>
    </row>
    <row r="951" spans="2:8" ht="12.75">
      <c r="B951" s="92"/>
      <c r="C951" s="155"/>
      <c r="D951" s="59"/>
      <c r="E951" s="157"/>
      <c r="G951" s="157"/>
      <c r="H951" s="157"/>
    </row>
    <row r="952" spans="2:8" ht="12.75">
      <c r="B952" s="92"/>
      <c r="C952" s="155"/>
      <c r="D952" s="59"/>
      <c r="E952" s="157"/>
      <c r="G952" s="157"/>
      <c r="H952" s="157"/>
    </row>
    <row r="953" spans="2:8" ht="12.75">
      <c r="B953" s="92"/>
      <c r="C953" s="155"/>
      <c r="D953" s="59"/>
      <c r="E953" s="157"/>
      <c r="G953" s="157"/>
      <c r="H953" s="157"/>
    </row>
    <row r="954" spans="2:8" ht="12.75">
      <c r="B954" s="92"/>
      <c r="C954" s="155"/>
      <c r="D954" s="59"/>
      <c r="E954" s="157"/>
      <c r="G954" s="157"/>
      <c r="H954" s="157"/>
    </row>
    <row r="955" spans="2:8" ht="12.75">
      <c r="B955" s="92"/>
      <c r="C955" s="155"/>
      <c r="D955" s="59"/>
      <c r="E955" s="157"/>
      <c r="G955" s="157"/>
      <c r="H955" s="157"/>
    </row>
    <row r="956" spans="2:8" ht="12.75">
      <c r="B956" s="92"/>
      <c r="C956" s="155"/>
      <c r="D956" s="59"/>
      <c r="E956" s="157"/>
      <c r="G956" s="157"/>
      <c r="H956" s="157"/>
    </row>
    <row r="957" spans="2:8" ht="12.75">
      <c r="B957" s="92"/>
      <c r="C957" s="155"/>
      <c r="D957" s="59"/>
      <c r="E957" s="157"/>
      <c r="G957" s="157"/>
      <c r="H957" s="157"/>
    </row>
    <row r="958" spans="2:8" ht="12.75">
      <c r="B958" s="92"/>
      <c r="C958" s="155"/>
      <c r="D958" s="59"/>
      <c r="E958" s="157"/>
      <c r="G958" s="157"/>
      <c r="H958" s="157"/>
    </row>
    <row r="959" spans="2:8" ht="12.75">
      <c r="B959" s="92"/>
      <c r="C959" s="155"/>
      <c r="D959" s="59"/>
      <c r="E959" s="157"/>
      <c r="G959" s="157"/>
      <c r="H959" s="157"/>
    </row>
    <row r="960" spans="2:8" ht="12.75">
      <c r="B960" s="92"/>
      <c r="C960" s="155"/>
      <c r="D960" s="59"/>
      <c r="E960" s="157"/>
      <c r="G960" s="157"/>
      <c r="H960" s="157"/>
    </row>
    <row r="961" spans="2:8" ht="12.75">
      <c r="B961" s="92"/>
      <c r="C961" s="155"/>
      <c r="D961" s="59"/>
      <c r="E961" s="157"/>
      <c r="G961" s="157"/>
      <c r="H961" s="157"/>
    </row>
    <row r="962" spans="2:8" ht="12.75">
      <c r="B962" s="92"/>
      <c r="C962" s="155"/>
      <c r="D962" s="59"/>
      <c r="E962" s="157"/>
      <c r="G962" s="157"/>
      <c r="H962" s="157"/>
    </row>
    <row r="963" spans="2:8" ht="12.75">
      <c r="B963" s="92"/>
      <c r="C963" s="155"/>
      <c r="D963" s="59"/>
      <c r="E963" s="157"/>
      <c r="G963" s="157"/>
      <c r="H963" s="157"/>
    </row>
    <row r="964" spans="2:8" ht="12.75">
      <c r="B964" s="92"/>
      <c r="C964" s="155"/>
      <c r="D964" s="59"/>
      <c r="E964" s="157"/>
      <c r="G964" s="157"/>
      <c r="H964" s="157"/>
    </row>
    <row r="965" spans="2:8" ht="12.75">
      <c r="B965" s="92"/>
      <c r="C965" s="155"/>
      <c r="D965" s="59"/>
      <c r="E965" s="157"/>
      <c r="G965" s="157"/>
      <c r="H965" s="157"/>
    </row>
    <row r="966" spans="2:8" ht="12.75">
      <c r="B966" s="92"/>
      <c r="C966" s="155"/>
      <c r="D966" s="59"/>
      <c r="E966" s="157"/>
      <c r="G966" s="157"/>
      <c r="H966" s="157"/>
    </row>
    <row r="967" spans="2:8" ht="12.75">
      <c r="B967" s="92"/>
      <c r="C967" s="155"/>
      <c r="D967" s="59"/>
      <c r="E967" s="157"/>
      <c r="G967" s="157"/>
      <c r="H967" s="157"/>
    </row>
    <row r="968" spans="2:8" ht="12.75">
      <c r="B968" s="92"/>
      <c r="C968" s="155"/>
      <c r="D968" s="59"/>
      <c r="E968" s="157"/>
      <c r="G968" s="157"/>
      <c r="H968" s="157"/>
    </row>
    <row r="969" spans="2:8" ht="12.75">
      <c r="B969" s="92"/>
      <c r="C969" s="155"/>
      <c r="D969" s="59"/>
      <c r="E969" s="157"/>
      <c r="G969" s="157"/>
      <c r="H969" s="157"/>
    </row>
    <row r="970" spans="2:8" ht="12.75">
      <c r="B970" s="92"/>
      <c r="C970" s="155"/>
      <c r="D970" s="59"/>
      <c r="E970" s="157"/>
      <c r="G970" s="157"/>
      <c r="H970" s="157"/>
    </row>
    <row r="971" spans="2:8" ht="12.75">
      <c r="B971" s="92"/>
      <c r="C971" s="155"/>
      <c r="D971" s="59"/>
      <c r="E971" s="157"/>
      <c r="G971" s="157"/>
      <c r="H971" s="157"/>
    </row>
    <row r="972" spans="2:8" ht="12.75">
      <c r="B972" s="92"/>
      <c r="C972" s="155"/>
      <c r="D972" s="59"/>
      <c r="E972" s="157"/>
      <c r="G972" s="157"/>
      <c r="H972" s="157"/>
    </row>
    <row r="973" spans="2:8" ht="12.75">
      <c r="B973" s="92"/>
      <c r="C973" s="155"/>
      <c r="D973" s="59"/>
      <c r="E973" s="157"/>
      <c r="G973" s="157"/>
      <c r="H973" s="157"/>
    </row>
    <row r="974" spans="2:8" ht="12.75">
      <c r="B974" s="92"/>
      <c r="C974" s="155"/>
      <c r="D974" s="59"/>
      <c r="E974" s="157"/>
      <c r="G974" s="157"/>
      <c r="H974" s="157"/>
    </row>
    <row r="975" spans="2:8" ht="12.75">
      <c r="B975" s="92"/>
      <c r="C975" s="155"/>
      <c r="D975" s="59"/>
      <c r="E975" s="157"/>
      <c r="G975" s="157"/>
      <c r="H975" s="157"/>
    </row>
    <row r="976" spans="2:8" ht="12.75">
      <c r="B976" s="92"/>
      <c r="C976" s="155"/>
      <c r="D976" s="59"/>
      <c r="E976" s="157"/>
      <c r="G976" s="157"/>
      <c r="H976" s="157"/>
    </row>
    <row r="977" spans="2:8" ht="12.75">
      <c r="B977" s="92"/>
      <c r="C977" s="155"/>
      <c r="D977" s="59"/>
      <c r="E977" s="157"/>
      <c r="G977" s="157"/>
      <c r="H977" s="157"/>
    </row>
    <row r="978" spans="2:8" ht="12.75">
      <c r="B978" s="92"/>
      <c r="C978" s="155"/>
      <c r="D978" s="59"/>
      <c r="E978" s="157"/>
      <c r="G978" s="157"/>
      <c r="H978" s="157"/>
    </row>
    <row r="979" spans="2:8" ht="12.75">
      <c r="B979" s="92"/>
      <c r="C979" s="155"/>
      <c r="D979" s="59"/>
      <c r="E979" s="157"/>
      <c r="G979" s="157"/>
      <c r="H979" s="157"/>
    </row>
    <row r="980" spans="2:8" ht="12.75">
      <c r="B980" s="92"/>
      <c r="C980" s="155"/>
      <c r="D980" s="59"/>
      <c r="E980" s="157"/>
      <c r="G980" s="157"/>
      <c r="H980" s="157"/>
    </row>
    <row r="981" spans="2:8" ht="12.75">
      <c r="B981" s="92"/>
      <c r="C981" s="155"/>
      <c r="D981" s="59"/>
      <c r="E981" s="157"/>
      <c r="G981" s="157"/>
      <c r="H981" s="157"/>
    </row>
    <row r="982" spans="2:8" ht="12.75">
      <c r="B982" s="92"/>
      <c r="C982" s="155"/>
      <c r="D982" s="59"/>
      <c r="E982" s="157"/>
      <c r="G982" s="157"/>
      <c r="H982" s="157"/>
    </row>
    <row r="983" spans="2:8" ht="12.75">
      <c r="B983" s="92"/>
      <c r="C983" s="155"/>
      <c r="D983" s="59"/>
      <c r="E983" s="157"/>
      <c r="G983" s="157"/>
      <c r="H983" s="157"/>
    </row>
    <row r="984" spans="2:8" ht="12.75">
      <c r="B984" s="92"/>
      <c r="C984" s="155"/>
      <c r="D984" s="59"/>
      <c r="E984" s="157"/>
      <c r="G984" s="157"/>
      <c r="H984" s="157"/>
    </row>
    <row r="985" spans="2:8" ht="12.75">
      <c r="B985" s="92"/>
      <c r="C985" s="155"/>
      <c r="D985" s="59"/>
      <c r="E985" s="157"/>
      <c r="G985" s="157"/>
      <c r="H985" s="157"/>
    </row>
    <row r="986" spans="2:8" ht="12.75">
      <c r="B986" s="92"/>
      <c r="C986" s="155"/>
      <c r="D986" s="59"/>
      <c r="E986" s="157"/>
      <c r="G986" s="157"/>
      <c r="H986" s="157"/>
    </row>
    <row r="987" spans="2:8" ht="12.75">
      <c r="B987" s="92"/>
      <c r="C987" s="155"/>
      <c r="D987" s="59"/>
      <c r="E987" s="157"/>
      <c r="G987" s="157"/>
      <c r="H987" s="157"/>
    </row>
    <row r="988" spans="2:8" ht="12.75">
      <c r="B988" s="92"/>
      <c r="C988" s="155"/>
      <c r="D988" s="59"/>
      <c r="E988" s="157"/>
      <c r="G988" s="157"/>
      <c r="H988" s="157"/>
    </row>
    <row r="989" spans="2:8" ht="12.75">
      <c r="B989" s="92"/>
      <c r="C989" s="155"/>
      <c r="D989" s="59"/>
      <c r="E989" s="157"/>
      <c r="G989" s="157"/>
      <c r="H989" s="157"/>
    </row>
    <row r="990" spans="2:8" ht="12.75">
      <c r="B990" s="92"/>
      <c r="C990" s="155"/>
      <c r="D990" s="59"/>
      <c r="E990" s="157"/>
      <c r="G990" s="157"/>
      <c r="H990" s="157"/>
    </row>
    <row r="991" spans="2:8" ht="12.75">
      <c r="B991" s="92"/>
      <c r="C991" s="155"/>
      <c r="D991" s="59"/>
      <c r="E991" s="157"/>
      <c r="G991" s="157"/>
      <c r="H991" s="157"/>
    </row>
    <row r="992" spans="2:8" ht="12.75">
      <c r="B992" s="92"/>
      <c r="C992" s="155"/>
      <c r="D992" s="59"/>
      <c r="E992" s="157"/>
      <c r="G992" s="157"/>
      <c r="H992" s="157"/>
    </row>
    <row r="993" spans="2:8" ht="12.75">
      <c r="B993" s="92"/>
      <c r="C993" s="155"/>
      <c r="D993" s="59"/>
      <c r="E993" s="157"/>
      <c r="G993" s="157"/>
      <c r="H993" s="157"/>
    </row>
    <row r="994" spans="2:8" ht="12.75">
      <c r="B994" s="92"/>
      <c r="C994" s="155"/>
      <c r="D994" s="59"/>
      <c r="E994" s="157"/>
      <c r="G994" s="157"/>
      <c r="H994" s="157"/>
    </row>
    <row r="995" spans="2:8" ht="12.75">
      <c r="B995" s="92"/>
      <c r="C995" s="155"/>
      <c r="D995" s="59"/>
      <c r="E995" s="157"/>
      <c r="G995" s="157"/>
      <c r="H995" s="157"/>
    </row>
    <row r="996" spans="2:8" ht="12.75">
      <c r="B996" s="92"/>
      <c r="C996" s="155"/>
      <c r="D996" s="59"/>
      <c r="E996" s="157"/>
      <c r="G996" s="157"/>
      <c r="H996" s="157"/>
    </row>
    <row r="997" spans="2:8" ht="12.75">
      <c r="B997" s="92"/>
      <c r="C997" s="155"/>
      <c r="D997" s="59"/>
      <c r="E997" s="157"/>
      <c r="G997" s="157"/>
      <c r="H997" s="157"/>
    </row>
    <row r="998" spans="2:8" ht="12.75">
      <c r="B998" s="92"/>
      <c r="C998" s="155"/>
      <c r="D998" s="59"/>
      <c r="E998" s="157"/>
      <c r="G998" s="157"/>
      <c r="H998" s="157"/>
    </row>
    <row r="999" spans="2:8" ht="12.75">
      <c r="B999" s="92"/>
      <c r="C999" s="155"/>
      <c r="D999" s="59"/>
      <c r="E999" s="157"/>
      <c r="G999" s="157"/>
      <c r="H999" s="157"/>
    </row>
    <row r="1000" spans="2:8" ht="12.75">
      <c r="B1000" s="92"/>
      <c r="C1000" s="155"/>
      <c r="D1000" s="59"/>
      <c r="E1000" s="157"/>
      <c r="G1000" s="157"/>
      <c r="H1000" s="157"/>
    </row>
    <row r="1001" spans="2:8" ht="12.75">
      <c r="B1001" s="92"/>
      <c r="C1001" s="155"/>
      <c r="D1001" s="59"/>
      <c r="E1001" s="157"/>
      <c r="G1001" s="157"/>
      <c r="H1001" s="157"/>
    </row>
    <row r="1002" spans="2:8" ht="12.75">
      <c r="B1002" s="92"/>
      <c r="C1002" s="155"/>
      <c r="D1002" s="59"/>
      <c r="E1002" s="157"/>
      <c r="G1002" s="157"/>
      <c r="H1002" s="157"/>
    </row>
    <row r="1003" spans="2:8" ht="12.75">
      <c r="B1003" s="92"/>
      <c r="C1003" s="155"/>
      <c r="D1003" s="59"/>
      <c r="E1003" s="157"/>
      <c r="G1003" s="157"/>
      <c r="H1003" s="157"/>
    </row>
    <row r="1004" spans="2:8" ht="12.75">
      <c r="B1004" s="92"/>
      <c r="C1004" s="155"/>
      <c r="D1004" s="59"/>
      <c r="E1004" s="157"/>
      <c r="G1004" s="157"/>
      <c r="H1004" s="157"/>
    </row>
    <row r="1005" spans="2:8" ht="12.75">
      <c r="B1005" s="92"/>
      <c r="C1005" s="155"/>
      <c r="D1005" s="59"/>
      <c r="E1005" s="157"/>
      <c r="G1005" s="157"/>
      <c r="H1005" s="157"/>
    </row>
    <row r="1006" spans="2:8" ht="12.75">
      <c r="B1006" s="92"/>
      <c r="C1006" s="155"/>
      <c r="D1006" s="59"/>
      <c r="E1006" s="157"/>
      <c r="G1006" s="157"/>
      <c r="H1006" s="157"/>
    </row>
    <row r="1007" spans="2:8" ht="12.75">
      <c r="B1007" s="92"/>
      <c r="C1007" s="155"/>
      <c r="D1007" s="59"/>
      <c r="E1007" s="157"/>
      <c r="G1007" s="157"/>
      <c r="H1007" s="157"/>
    </row>
    <row r="1008" spans="2:8" ht="12.75">
      <c r="B1008" s="92"/>
      <c r="C1008" s="155"/>
      <c r="D1008" s="59"/>
      <c r="E1008" s="157"/>
      <c r="G1008" s="157"/>
      <c r="H1008" s="157"/>
    </row>
    <row r="1009" spans="2:8" ht="12.75">
      <c r="B1009" s="92"/>
      <c r="C1009" s="155"/>
      <c r="D1009" s="59"/>
      <c r="E1009" s="157"/>
      <c r="G1009" s="157"/>
      <c r="H1009" s="157"/>
    </row>
    <row r="1010" spans="2:8" ht="12.75">
      <c r="B1010" s="92"/>
      <c r="C1010" s="155"/>
      <c r="D1010" s="59"/>
      <c r="E1010" s="157"/>
      <c r="G1010" s="157"/>
      <c r="H1010" s="157"/>
    </row>
    <row r="1011" spans="2:8" ht="12.75">
      <c r="B1011" s="92"/>
      <c r="C1011" s="155"/>
      <c r="D1011" s="59"/>
      <c r="E1011" s="157"/>
      <c r="G1011" s="157"/>
      <c r="H1011" s="157"/>
    </row>
    <row r="1012" spans="2:8" ht="12.75">
      <c r="B1012" s="92"/>
      <c r="C1012" s="155"/>
      <c r="D1012" s="59"/>
      <c r="E1012" s="157"/>
      <c r="G1012" s="157"/>
      <c r="H1012" s="157"/>
    </row>
    <row r="1013" spans="2:8" ht="12.75">
      <c r="B1013" s="92"/>
      <c r="C1013" s="155"/>
      <c r="D1013" s="59"/>
      <c r="E1013" s="157"/>
      <c r="G1013" s="157"/>
      <c r="H1013" s="157"/>
    </row>
    <row r="1014" spans="2:8" ht="12.75">
      <c r="B1014" s="92"/>
      <c r="C1014" s="155"/>
      <c r="D1014" s="59"/>
      <c r="E1014" s="157"/>
      <c r="G1014" s="157"/>
      <c r="H1014" s="157"/>
    </row>
    <row r="1015" spans="2:8" ht="12.75">
      <c r="B1015" s="92"/>
      <c r="C1015" s="155"/>
      <c r="D1015" s="59"/>
      <c r="E1015" s="157"/>
      <c r="G1015" s="157"/>
      <c r="H1015" s="157"/>
    </row>
    <row r="1016" spans="2:8" ht="12.75">
      <c r="B1016" s="92"/>
      <c r="C1016" s="155"/>
      <c r="D1016" s="59"/>
      <c r="E1016" s="157"/>
      <c r="G1016" s="157"/>
      <c r="H1016" s="157"/>
    </row>
    <row r="1017" spans="2:8" ht="12.75">
      <c r="B1017" s="92"/>
      <c r="C1017" s="155"/>
      <c r="D1017" s="59"/>
      <c r="E1017" s="157"/>
      <c r="G1017" s="157"/>
      <c r="H1017" s="157"/>
    </row>
    <row r="1018" spans="2:8" ht="12.75">
      <c r="B1018" s="92"/>
      <c r="C1018" s="155"/>
      <c r="D1018" s="59"/>
      <c r="E1018" s="157"/>
      <c r="G1018" s="157"/>
      <c r="H1018" s="157"/>
    </row>
    <row r="1019" spans="2:8" ht="12.75">
      <c r="B1019" s="92"/>
      <c r="C1019" s="155"/>
      <c r="D1019" s="59"/>
      <c r="E1019" s="157"/>
      <c r="G1019" s="157"/>
      <c r="H1019" s="157"/>
    </row>
    <row r="1020" spans="2:8" ht="12.75">
      <c r="B1020" s="92"/>
      <c r="C1020" s="155"/>
      <c r="D1020" s="59"/>
      <c r="E1020" s="157"/>
      <c r="G1020" s="157"/>
      <c r="H1020" s="157"/>
    </row>
    <row r="1021" spans="2:8" ht="12.75">
      <c r="B1021" s="92"/>
      <c r="C1021" s="155"/>
      <c r="D1021" s="59"/>
      <c r="E1021" s="157"/>
      <c r="G1021" s="157"/>
      <c r="H1021" s="157"/>
    </row>
    <row r="1022" spans="2:8" ht="12.75">
      <c r="B1022" s="92"/>
      <c r="C1022" s="155"/>
      <c r="D1022" s="59"/>
      <c r="E1022" s="157"/>
      <c r="G1022" s="157"/>
      <c r="H1022" s="157"/>
    </row>
    <row r="1023" spans="2:8" ht="12.75">
      <c r="B1023" s="92"/>
      <c r="C1023" s="155"/>
      <c r="D1023" s="59"/>
      <c r="E1023" s="157"/>
      <c r="G1023" s="157"/>
      <c r="H1023" s="157"/>
    </row>
    <row r="1024" spans="2:8" ht="12.75">
      <c r="B1024" s="92"/>
      <c r="C1024" s="155"/>
      <c r="D1024" s="59"/>
      <c r="E1024" s="157"/>
      <c r="G1024" s="157"/>
      <c r="H1024" s="157"/>
    </row>
    <row r="1025" spans="2:8" ht="12.75">
      <c r="B1025" s="92"/>
      <c r="C1025" s="155"/>
      <c r="D1025" s="59"/>
      <c r="E1025" s="157"/>
      <c r="G1025" s="157"/>
      <c r="H1025" s="157"/>
    </row>
    <row r="1026" spans="2:8" ht="12.75">
      <c r="B1026" s="92"/>
      <c r="C1026" s="155"/>
      <c r="D1026" s="59"/>
      <c r="E1026" s="157"/>
      <c r="G1026" s="157"/>
      <c r="H1026" s="157"/>
    </row>
    <row r="1027" spans="2:8" ht="12.75">
      <c r="B1027" s="92"/>
      <c r="C1027" s="155"/>
      <c r="D1027" s="59"/>
      <c r="E1027" s="157"/>
      <c r="G1027" s="157"/>
      <c r="H1027" s="157"/>
    </row>
    <row r="1028" spans="2:8" ht="12.75">
      <c r="B1028" s="92"/>
      <c r="C1028" s="155"/>
      <c r="D1028" s="59"/>
      <c r="E1028" s="157"/>
      <c r="G1028" s="157"/>
      <c r="H1028" s="157"/>
    </row>
    <row r="1029" spans="2:8" ht="12.75">
      <c r="B1029" s="92"/>
      <c r="C1029" s="155"/>
      <c r="D1029" s="59"/>
      <c r="E1029" s="157"/>
      <c r="G1029" s="157"/>
      <c r="H1029" s="157"/>
    </row>
    <row r="1030" spans="2:8" ht="12.75">
      <c r="B1030" s="92"/>
      <c r="C1030" s="155"/>
      <c r="D1030" s="59"/>
      <c r="E1030" s="157"/>
      <c r="G1030" s="157"/>
      <c r="H1030" s="157"/>
    </row>
    <row r="1031" spans="2:8" ht="12.75">
      <c r="B1031" s="92"/>
      <c r="C1031" s="155"/>
      <c r="D1031" s="59"/>
      <c r="E1031" s="157"/>
      <c r="G1031" s="157"/>
      <c r="H1031" s="157"/>
    </row>
    <row r="1032" spans="2:8" ht="12.75">
      <c r="B1032" s="92"/>
      <c r="C1032" s="155"/>
      <c r="D1032" s="59"/>
      <c r="E1032" s="157"/>
      <c r="G1032" s="157"/>
      <c r="H1032" s="157"/>
    </row>
    <row r="1033" spans="2:8" ht="12.75">
      <c r="B1033" s="92"/>
      <c r="C1033" s="155"/>
      <c r="D1033" s="59"/>
      <c r="E1033" s="157"/>
      <c r="G1033" s="157"/>
      <c r="H1033" s="157"/>
    </row>
    <row r="1034" spans="2:8" ht="12.75">
      <c r="B1034" s="92"/>
      <c r="C1034" s="155"/>
      <c r="D1034" s="59"/>
      <c r="E1034" s="157"/>
      <c r="G1034" s="157"/>
      <c r="H1034" s="157"/>
    </row>
    <row r="1035" spans="2:8" ht="12.75">
      <c r="B1035" s="92"/>
      <c r="C1035" s="155"/>
      <c r="D1035" s="59"/>
      <c r="E1035" s="157"/>
      <c r="G1035" s="157"/>
      <c r="H1035" s="157"/>
    </row>
    <row r="1036" spans="2:8" ht="12.75">
      <c r="B1036" s="92"/>
      <c r="C1036" s="155"/>
      <c r="D1036" s="59"/>
      <c r="E1036" s="157"/>
      <c r="G1036" s="157"/>
      <c r="H1036" s="157"/>
    </row>
    <row r="1037" spans="2:8" ht="12.75">
      <c r="B1037" s="92"/>
      <c r="C1037" s="155"/>
      <c r="D1037" s="59"/>
      <c r="E1037" s="157"/>
      <c r="G1037" s="157"/>
      <c r="H1037" s="157"/>
    </row>
    <row r="1038" spans="2:8" ht="12.75">
      <c r="B1038" s="92"/>
      <c r="C1038" s="155"/>
      <c r="D1038" s="59"/>
      <c r="E1038" s="157"/>
      <c r="G1038" s="157"/>
      <c r="H1038" s="157"/>
    </row>
    <row r="1039" spans="2:8" ht="12.75">
      <c r="B1039" s="92"/>
      <c r="C1039" s="155"/>
      <c r="D1039" s="59"/>
      <c r="E1039" s="157"/>
      <c r="G1039" s="157"/>
      <c r="H1039" s="157"/>
    </row>
    <row r="1040" spans="2:8" ht="12.75">
      <c r="B1040" s="92"/>
      <c r="C1040" s="155"/>
      <c r="D1040" s="59"/>
      <c r="E1040" s="157"/>
      <c r="G1040" s="157"/>
      <c r="H1040" s="157"/>
    </row>
    <row r="1041" spans="2:8" ht="12.75">
      <c r="B1041" s="92"/>
      <c r="C1041" s="155"/>
      <c r="D1041" s="59"/>
      <c r="E1041" s="157"/>
      <c r="G1041" s="157"/>
      <c r="H1041" s="157"/>
    </row>
    <row r="1042" spans="2:8" ht="12.75">
      <c r="B1042" s="92"/>
      <c r="C1042" s="155"/>
      <c r="D1042" s="59"/>
      <c r="E1042" s="157"/>
      <c r="G1042" s="157"/>
      <c r="H1042" s="157"/>
    </row>
    <row r="1043" spans="2:8" ht="12.75">
      <c r="B1043" s="92"/>
      <c r="C1043" s="155"/>
      <c r="D1043" s="59"/>
      <c r="E1043" s="157"/>
      <c r="G1043" s="157"/>
      <c r="H1043" s="157"/>
    </row>
    <row r="1044" spans="2:8" ht="12.75">
      <c r="B1044" s="92"/>
      <c r="C1044" s="155"/>
      <c r="D1044" s="59"/>
      <c r="E1044" s="157"/>
      <c r="G1044" s="157"/>
      <c r="H1044" s="157"/>
    </row>
    <row r="1045" spans="2:8" ht="12.75">
      <c r="B1045" s="92"/>
      <c r="C1045" s="155"/>
      <c r="D1045" s="59"/>
      <c r="E1045" s="157"/>
      <c r="G1045" s="157"/>
      <c r="H1045" s="157"/>
    </row>
    <row r="1046" spans="2:8" ht="12.75">
      <c r="B1046" s="92"/>
      <c r="C1046" s="155"/>
      <c r="D1046" s="59"/>
      <c r="E1046" s="157"/>
      <c r="G1046" s="157"/>
      <c r="H1046" s="157"/>
    </row>
    <row r="1047" spans="2:8" ht="12.75">
      <c r="B1047" s="92"/>
      <c r="C1047" s="155"/>
      <c r="D1047" s="59"/>
      <c r="E1047" s="157"/>
      <c r="G1047" s="157"/>
      <c r="H1047" s="157"/>
    </row>
    <row r="1048" spans="2:8" ht="12.75">
      <c r="B1048" s="92"/>
      <c r="C1048" s="155"/>
      <c r="D1048" s="59"/>
      <c r="E1048" s="157"/>
      <c r="G1048" s="157"/>
      <c r="H1048" s="157"/>
    </row>
    <row r="1049" spans="2:8" ht="12.75">
      <c r="B1049" s="92"/>
      <c r="C1049" s="155"/>
      <c r="D1049" s="59"/>
      <c r="E1049" s="157"/>
      <c r="G1049" s="157"/>
      <c r="H1049" s="157"/>
    </row>
    <row r="1050" spans="2:8" ht="12.75">
      <c r="B1050" s="92"/>
      <c r="C1050" s="155"/>
      <c r="D1050" s="59"/>
      <c r="E1050" s="157"/>
      <c r="G1050" s="157"/>
      <c r="H1050" s="157"/>
    </row>
    <row r="1051" spans="2:8" ht="12.75">
      <c r="B1051" s="92"/>
      <c r="C1051" s="155"/>
      <c r="D1051" s="59"/>
      <c r="E1051" s="157"/>
      <c r="G1051" s="157"/>
      <c r="H1051" s="157"/>
    </row>
    <row r="1052" spans="2:8" ht="12.75">
      <c r="B1052" s="92"/>
      <c r="C1052" s="155"/>
      <c r="D1052" s="59"/>
      <c r="E1052" s="157"/>
      <c r="G1052" s="157"/>
      <c r="H1052" s="157"/>
    </row>
    <row r="1053" spans="2:8" ht="12.75">
      <c r="B1053" s="92"/>
      <c r="C1053" s="155"/>
      <c r="D1053" s="59"/>
      <c r="E1053" s="157"/>
      <c r="G1053" s="157"/>
      <c r="H1053" s="157"/>
    </row>
    <row r="1054" spans="2:8" ht="12.75">
      <c r="B1054" s="92"/>
      <c r="C1054" s="155"/>
      <c r="D1054" s="59"/>
      <c r="E1054" s="157"/>
      <c r="G1054" s="157"/>
      <c r="H1054" s="157"/>
    </row>
    <row r="1055" spans="2:8" ht="12.75">
      <c r="B1055" s="92"/>
      <c r="C1055" s="155"/>
      <c r="D1055" s="59"/>
      <c r="E1055" s="157"/>
      <c r="G1055" s="157"/>
      <c r="H1055" s="157"/>
    </row>
    <row r="1056" spans="2:8" ht="12.75">
      <c r="B1056" s="92"/>
      <c r="C1056" s="155"/>
      <c r="D1056" s="59"/>
      <c r="E1056" s="157"/>
      <c r="G1056" s="157"/>
      <c r="H1056" s="157"/>
    </row>
    <row r="1057" spans="2:8" ht="12.75">
      <c r="B1057" s="92"/>
      <c r="C1057" s="155"/>
      <c r="D1057" s="59"/>
      <c r="E1057" s="157"/>
      <c r="G1057" s="157"/>
      <c r="H1057" s="157"/>
    </row>
    <row r="1058" spans="2:8" ht="12.75">
      <c r="B1058" s="92"/>
      <c r="C1058" s="155"/>
      <c r="D1058" s="59"/>
      <c r="E1058" s="157"/>
      <c r="G1058" s="157"/>
      <c r="H1058" s="157"/>
    </row>
    <row r="1059" spans="2:8" ht="12.75">
      <c r="B1059" s="92"/>
      <c r="C1059" s="155"/>
      <c r="D1059" s="59"/>
      <c r="E1059" s="157"/>
      <c r="G1059" s="157"/>
      <c r="H1059" s="157"/>
    </row>
    <row r="1060" spans="2:8" ht="12.75">
      <c r="B1060" s="92"/>
      <c r="C1060" s="155"/>
      <c r="D1060" s="59"/>
      <c r="E1060" s="157"/>
      <c r="G1060" s="157"/>
      <c r="H1060" s="157"/>
    </row>
    <row r="1061" spans="2:8" ht="12.75">
      <c r="B1061" s="92"/>
      <c r="C1061" s="155"/>
      <c r="D1061" s="59"/>
      <c r="E1061" s="157"/>
      <c r="G1061" s="157"/>
      <c r="H1061" s="157"/>
    </row>
    <row r="1062" spans="2:8" ht="12.75">
      <c r="B1062" s="92"/>
      <c r="C1062" s="155"/>
      <c r="D1062" s="59"/>
      <c r="E1062" s="157"/>
      <c r="G1062" s="157"/>
      <c r="H1062" s="157"/>
    </row>
    <row r="1063" spans="2:8" ht="12.75">
      <c r="B1063" s="92"/>
      <c r="C1063" s="155"/>
      <c r="D1063" s="59"/>
      <c r="E1063" s="157"/>
      <c r="G1063" s="157"/>
      <c r="H1063" s="157"/>
    </row>
    <row r="1064" spans="2:8" ht="12.75">
      <c r="B1064" s="92"/>
      <c r="C1064" s="155"/>
      <c r="D1064" s="59"/>
      <c r="E1064" s="157"/>
      <c r="G1064" s="157"/>
      <c r="H1064" s="157"/>
    </row>
    <row r="1065" spans="2:8" ht="12.75">
      <c r="B1065" s="92"/>
      <c r="C1065" s="155"/>
      <c r="D1065" s="59"/>
      <c r="E1065" s="157"/>
      <c r="G1065" s="157"/>
      <c r="H1065" s="157"/>
    </row>
    <row r="1066" spans="2:8" ht="12.75">
      <c r="B1066" s="92"/>
      <c r="C1066" s="155"/>
      <c r="D1066" s="59"/>
      <c r="E1066" s="157"/>
      <c r="G1066" s="157"/>
      <c r="H1066" s="157"/>
    </row>
    <row r="1067" spans="2:8" ht="12.75">
      <c r="B1067" s="92"/>
      <c r="C1067" s="155"/>
      <c r="D1067" s="59"/>
      <c r="E1067" s="157"/>
      <c r="G1067" s="157"/>
      <c r="H1067" s="157"/>
    </row>
    <row r="1068" spans="2:8" ht="12.75">
      <c r="B1068" s="92"/>
      <c r="C1068" s="155"/>
      <c r="D1068" s="59"/>
      <c r="E1068" s="157"/>
      <c r="G1068" s="157"/>
      <c r="H1068" s="157"/>
    </row>
    <row r="1069" spans="2:8" ht="12.75">
      <c r="B1069" s="92"/>
      <c r="C1069" s="155"/>
      <c r="D1069" s="59"/>
      <c r="E1069" s="157"/>
      <c r="G1069" s="157"/>
      <c r="H1069" s="157"/>
    </row>
    <row r="1070" spans="2:8" ht="12.75">
      <c r="B1070" s="92"/>
      <c r="C1070" s="155"/>
      <c r="D1070" s="59"/>
      <c r="E1070" s="157"/>
      <c r="G1070" s="157"/>
      <c r="H1070" s="157"/>
    </row>
    <row r="1071" spans="2:8" ht="12.75">
      <c r="B1071" s="92"/>
      <c r="C1071" s="155"/>
      <c r="D1071" s="59"/>
      <c r="E1071" s="157"/>
      <c r="G1071" s="157"/>
      <c r="H1071" s="157"/>
    </row>
    <row r="1072" spans="2:8" ht="12.75">
      <c r="B1072" s="92"/>
      <c r="C1072" s="155"/>
      <c r="D1072" s="59"/>
      <c r="E1072" s="157"/>
      <c r="G1072" s="157"/>
      <c r="H1072" s="157"/>
    </row>
    <row r="1073" spans="2:8" ht="12.75">
      <c r="B1073" s="92"/>
      <c r="C1073" s="155"/>
      <c r="D1073" s="59"/>
      <c r="E1073" s="157"/>
      <c r="G1073" s="157"/>
      <c r="H1073" s="157"/>
    </row>
    <row r="1074" spans="2:8" ht="12.75">
      <c r="B1074" s="92"/>
      <c r="C1074" s="155"/>
      <c r="D1074" s="59"/>
      <c r="E1074" s="157"/>
      <c r="G1074" s="157"/>
      <c r="H1074" s="157"/>
    </row>
    <row r="1075" spans="2:8" ht="12.75">
      <c r="B1075" s="92"/>
      <c r="C1075" s="155"/>
      <c r="D1075" s="59"/>
      <c r="E1075" s="157"/>
      <c r="G1075" s="157"/>
      <c r="H1075" s="157"/>
    </row>
    <row r="1076" spans="2:8" ht="12.75">
      <c r="B1076" s="92"/>
      <c r="C1076" s="155"/>
      <c r="D1076" s="59"/>
      <c r="E1076" s="157"/>
      <c r="G1076" s="157"/>
      <c r="H1076" s="157"/>
    </row>
    <row r="1077" spans="2:8" ht="12.75">
      <c r="B1077" s="92"/>
      <c r="C1077" s="155"/>
      <c r="D1077" s="59"/>
      <c r="E1077" s="157"/>
      <c r="G1077" s="157"/>
      <c r="H1077" s="157"/>
    </row>
    <row r="1078" spans="2:8" ht="12.75">
      <c r="B1078" s="92"/>
      <c r="C1078" s="155"/>
      <c r="D1078" s="59"/>
      <c r="E1078" s="157"/>
      <c r="G1078" s="157"/>
      <c r="H1078" s="157"/>
    </row>
    <row r="1079" spans="2:8" ht="12.75">
      <c r="B1079" s="92"/>
      <c r="C1079" s="155"/>
      <c r="D1079" s="59"/>
      <c r="E1079" s="157"/>
      <c r="G1079" s="157"/>
      <c r="H1079" s="157"/>
    </row>
    <row r="1080" spans="2:8" ht="12.75">
      <c r="B1080" s="92"/>
      <c r="C1080" s="155"/>
      <c r="D1080" s="59"/>
      <c r="E1080" s="157"/>
      <c r="G1080" s="157"/>
      <c r="H1080" s="157"/>
    </row>
    <row r="1081" spans="2:8" ht="12.75">
      <c r="B1081" s="92"/>
      <c r="C1081" s="155"/>
      <c r="D1081" s="59"/>
      <c r="E1081" s="157"/>
      <c r="G1081" s="157"/>
      <c r="H1081" s="157"/>
    </row>
    <row r="1082" spans="2:8" ht="12.75">
      <c r="B1082" s="92"/>
      <c r="C1082" s="155"/>
      <c r="D1082" s="59"/>
      <c r="E1082" s="157"/>
      <c r="G1082" s="157"/>
      <c r="H1082" s="157"/>
    </row>
    <row r="1083" spans="2:8" ht="12.75">
      <c r="B1083" s="92"/>
      <c r="C1083" s="155"/>
      <c r="D1083" s="59"/>
      <c r="E1083" s="157"/>
      <c r="G1083" s="157"/>
      <c r="H1083" s="157"/>
    </row>
    <row r="1084" spans="2:8" ht="12.75">
      <c r="B1084" s="92"/>
      <c r="C1084" s="155"/>
      <c r="D1084" s="59"/>
      <c r="E1084" s="157"/>
      <c r="G1084" s="157"/>
      <c r="H1084" s="157"/>
    </row>
    <row r="1085" spans="2:8" ht="12.75">
      <c r="B1085" s="92"/>
      <c r="C1085" s="155"/>
      <c r="D1085" s="59"/>
      <c r="E1085" s="157"/>
      <c r="G1085" s="157"/>
      <c r="H1085" s="157"/>
    </row>
    <row r="1086" spans="2:8" ht="12.75">
      <c r="B1086" s="92"/>
      <c r="C1086" s="155"/>
      <c r="D1086" s="59"/>
      <c r="E1086" s="157"/>
      <c r="G1086" s="157"/>
      <c r="H1086" s="157"/>
    </row>
    <row r="1087" spans="2:8" ht="12.75">
      <c r="B1087" s="92"/>
      <c r="C1087" s="155"/>
      <c r="D1087" s="59"/>
      <c r="E1087" s="157"/>
      <c r="G1087" s="157"/>
      <c r="H1087" s="157"/>
    </row>
    <row r="1088" spans="2:8" ht="12.75">
      <c r="B1088" s="92"/>
      <c r="C1088" s="155"/>
      <c r="D1088" s="59"/>
      <c r="E1088" s="157"/>
      <c r="G1088" s="157"/>
      <c r="H1088" s="157"/>
    </row>
    <row r="1089" spans="2:8" ht="12.75">
      <c r="B1089" s="92"/>
      <c r="C1089" s="155"/>
      <c r="D1089" s="59"/>
      <c r="E1089" s="157"/>
      <c r="G1089" s="157"/>
      <c r="H1089" s="157"/>
    </row>
    <row r="1090" spans="2:8" ht="12.75">
      <c r="B1090" s="92"/>
      <c r="C1090" s="155"/>
      <c r="D1090" s="59"/>
      <c r="E1090" s="157"/>
      <c r="G1090" s="157"/>
      <c r="H1090" s="157"/>
    </row>
    <row r="1091" spans="2:8" ht="12.75">
      <c r="B1091" s="92"/>
      <c r="C1091" s="155"/>
      <c r="D1091" s="59"/>
      <c r="E1091" s="157"/>
      <c r="G1091" s="157"/>
      <c r="H1091" s="157"/>
    </row>
    <row r="1092" spans="2:8" ht="12.75">
      <c r="B1092" s="92"/>
      <c r="C1092" s="155"/>
      <c r="D1092" s="59"/>
      <c r="E1092" s="157"/>
      <c r="G1092" s="157"/>
      <c r="H1092" s="157"/>
    </row>
    <row r="1093" spans="2:8" ht="12.75">
      <c r="B1093" s="92"/>
      <c r="C1093" s="155"/>
      <c r="D1093" s="59"/>
      <c r="E1093" s="157"/>
      <c r="G1093" s="157"/>
      <c r="H1093" s="157"/>
    </row>
    <row r="1094" spans="2:8" ht="12.75">
      <c r="B1094" s="92"/>
      <c r="C1094" s="155"/>
      <c r="D1094" s="59"/>
      <c r="E1094" s="157"/>
      <c r="G1094" s="157"/>
      <c r="H1094" s="157"/>
    </row>
    <row r="1095" spans="2:8" ht="12.75">
      <c r="B1095" s="92"/>
      <c r="C1095" s="155"/>
      <c r="D1095" s="59"/>
      <c r="E1095" s="157"/>
      <c r="G1095" s="157"/>
      <c r="H1095" s="157"/>
    </row>
    <row r="1096" spans="2:8" ht="12.75">
      <c r="B1096" s="92"/>
      <c r="C1096" s="155"/>
      <c r="D1096" s="59"/>
      <c r="E1096" s="157"/>
      <c r="G1096" s="157"/>
      <c r="H1096" s="157"/>
    </row>
    <row r="1097" spans="2:8" ht="12.75">
      <c r="B1097" s="92"/>
      <c r="C1097" s="155"/>
      <c r="D1097" s="59"/>
      <c r="E1097" s="157"/>
      <c r="G1097" s="157"/>
      <c r="H1097" s="157"/>
    </row>
    <row r="1098" spans="2:8" ht="12.75">
      <c r="B1098" s="92"/>
      <c r="C1098" s="155"/>
      <c r="D1098" s="59"/>
      <c r="E1098" s="157"/>
      <c r="G1098" s="157"/>
      <c r="H1098" s="157"/>
    </row>
    <row r="1099" spans="2:8" ht="12.75">
      <c r="B1099" s="92"/>
      <c r="C1099" s="155"/>
      <c r="D1099" s="59"/>
      <c r="E1099" s="157"/>
      <c r="G1099" s="157"/>
      <c r="H1099" s="157"/>
    </row>
    <row r="1100" spans="2:8" ht="12.75">
      <c r="B1100" s="92"/>
      <c r="C1100" s="155"/>
      <c r="D1100" s="59"/>
      <c r="E1100" s="157"/>
      <c r="G1100" s="157"/>
      <c r="H1100" s="157"/>
    </row>
    <row r="1101" spans="2:8" ht="12.75">
      <c r="B1101" s="92"/>
      <c r="C1101" s="155"/>
      <c r="D1101" s="59"/>
      <c r="E1101" s="157"/>
      <c r="G1101" s="157"/>
      <c r="H1101" s="157"/>
    </row>
    <row r="1102" spans="2:8" ht="12.75">
      <c r="B1102" s="92"/>
      <c r="C1102" s="155"/>
      <c r="D1102" s="59"/>
      <c r="E1102" s="157"/>
      <c r="G1102" s="157"/>
      <c r="H1102" s="157"/>
    </row>
    <row r="1103" spans="2:8" ht="12.75">
      <c r="B1103" s="92"/>
      <c r="C1103" s="155"/>
      <c r="D1103" s="59"/>
      <c r="E1103" s="157"/>
      <c r="G1103" s="157"/>
      <c r="H1103" s="157"/>
    </row>
    <row r="1104" spans="2:8" ht="12.75">
      <c r="B1104" s="92"/>
      <c r="C1104" s="155"/>
      <c r="D1104" s="59"/>
      <c r="E1104" s="157"/>
      <c r="G1104" s="157"/>
      <c r="H1104" s="157"/>
    </row>
    <row r="1105" spans="2:8" ht="12.75">
      <c r="B1105" s="92"/>
      <c r="C1105" s="155"/>
      <c r="D1105" s="59"/>
      <c r="E1105" s="157"/>
      <c r="G1105" s="157"/>
      <c r="H1105" s="157"/>
    </row>
    <row r="1106" spans="2:8" ht="12.75">
      <c r="B1106" s="92"/>
      <c r="C1106" s="155"/>
      <c r="D1106" s="59"/>
      <c r="E1106" s="157"/>
      <c r="G1106" s="157"/>
      <c r="H1106" s="157"/>
    </row>
    <row r="1107" spans="2:8" ht="12.75">
      <c r="B1107" s="92"/>
      <c r="C1107" s="155"/>
      <c r="D1107" s="59"/>
      <c r="E1107" s="157"/>
      <c r="G1107" s="157"/>
      <c r="H1107" s="157"/>
    </row>
    <row r="1108" spans="2:8" ht="12.75">
      <c r="B1108" s="92"/>
      <c r="C1108" s="155"/>
      <c r="D1108" s="59"/>
      <c r="E1108" s="157"/>
      <c r="G1108" s="157"/>
      <c r="H1108" s="157"/>
    </row>
    <row r="1109" spans="2:8" ht="12.75">
      <c r="B1109" s="92"/>
      <c r="C1109" s="155"/>
      <c r="D1109" s="59"/>
      <c r="E1109" s="157"/>
      <c r="G1109" s="157"/>
      <c r="H1109" s="157"/>
    </row>
    <row r="1110" spans="2:8" ht="12.75">
      <c r="B1110" s="92"/>
      <c r="C1110" s="155"/>
      <c r="D1110" s="59"/>
      <c r="E1110" s="157"/>
      <c r="G1110" s="157"/>
      <c r="H1110" s="157"/>
    </row>
    <row r="1111" spans="2:8" ht="12.75">
      <c r="B1111" s="92"/>
      <c r="C1111" s="155"/>
      <c r="D1111" s="59"/>
      <c r="E1111" s="157"/>
      <c r="G1111" s="157"/>
      <c r="H1111" s="157"/>
    </row>
    <row r="1112" spans="2:8" ht="12.75">
      <c r="B1112" s="92"/>
      <c r="C1112" s="155"/>
      <c r="D1112" s="59"/>
      <c r="E1112" s="157"/>
      <c r="G1112" s="157"/>
      <c r="H1112" s="157"/>
    </row>
    <row r="1113" spans="2:8" ht="12.75">
      <c r="B1113" s="92"/>
      <c r="C1113" s="155"/>
      <c r="D1113" s="59"/>
      <c r="E1113" s="157"/>
      <c r="G1113" s="157"/>
      <c r="H1113" s="157"/>
    </row>
    <row r="1114" spans="2:8" ht="12.75">
      <c r="B1114" s="92"/>
      <c r="C1114" s="155"/>
      <c r="D1114" s="59"/>
      <c r="E1114" s="157"/>
      <c r="G1114" s="157"/>
      <c r="H1114" s="157"/>
    </row>
    <row r="1115" spans="2:8" ht="12.75">
      <c r="B1115" s="92"/>
      <c r="C1115" s="155"/>
      <c r="D1115" s="59"/>
      <c r="E1115" s="157"/>
      <c r="G1115" s="157"/>
      <c r="H1115" s="157"/>
    </row>
    <row r="1116" spans="2:8" ht="12.75">
      <c r="B1116" s="92"/>
      <c r="C1116" s="155"/>
      <c r="D1116" s="59"/>
      <c r="E1116" s="157"/>
      <c r="G1116" s="157"/>
      <c r="H1116" s="157"/>
    </row>
    <row r="1117" spans="2:8" ht="12.75">
      <c r="B1117" s="92"/>
      <c r="C1117" s="155"/>
      <c r="D1117" s="59"/>
      <c r="E1117" s="157"/>
      <c r="G1117" s="157"/>
      <c r="H1117" s="157"/>
    </row>
    <row r="1118" spans="2:8" ht="12.75">
      <c r="B1118" s="92"/>
      <c r="C1118" s="155"/>
      <c r="D1118" s="59"/>
      <c r="E1118" s="157"/>
      <c r="G1118" s="157"/>
      <c r="H1118" s="157"/>
    </row>
    <row r="1119" spans="2:8" ht="12.75">
      <c r="B1119" s="92"/>
      <c r="C1119" s="155"/>
      <c r="D1119" s="59"/>
      <c r="E1119" s="157"/>
      <c r="G1119" s="157"/>
      <c r="H1119" s="157"/>
    </row>
    <row r="1120" spans="2:8" ht="12.75">
      <c r="B1120" s="92"/>
      <c r="C1120" s="155"/>
      <c r="D1120" s="59"/>
      <c r="E1120" s="157"/>
      <c r="G1120" s="157"/>
      <c r="H1120" s="157"/>
    </row>
    <row r="1121" spans="2:8" ht="12.75">
      <c r="B1121" s="92"/>
      <c r="C1121" s="155"/>
      <c r="D1121" s="59"/>
      <c r="E1121" s="157"/>
      <c r="G1121" s="157"/>
      <c r="H1121" s="157"/>
    </row>
    <row r="1122" spans="2:8" ht="12.75">
      <c r="B1122" s="92"/>
      <c r="C1122" s="155"/>
      <c r="D1122" s="59"/>
      <c r="E1122" s="157"/>
      <c r="G1122" s="157"/>
      <c r="H1122" s="157"/>
    </row>
    <row r="1123" spans="2:8" ht="12.75">
      <c r="B1123" s="92"/>
      <c r="C1123" s="155"/>
      <c r="D1123" s="59"/>
      <c r="E1123" s="157"/>
      <c r="G1123" s="157"/>
      <c r="H1123" s="157"/>
    </row>
    <row r="1124" spans="2:8" ht="12.75">
      <c r="B1124" s="92"/>
      <c r="C1124" s="155"/>
      <c r="D1124" s="59"/>
      <c r="E1124" s="157"/>
      <c r="G1124" s="157"/>
      <c r="H1124" s="157"/>
    </row>
    <row r="1125" spans="2:8" ht="12.75">
      <c r="B1125" s="92"/>
      <c r="C1125" s="155"/>
      <c r="D1125" s="59"/>
      <c r="E1125" s="157"/>
      <c r="G1125" s="157"/>
      <c r="H1125" s="157"/>
    </row>
    <row r="1126" spans="2:8" ht="12.75">
      <c r="B1126" s="92"/>
      <c r="C1126" s="155"/>
      <c r="D1126" s="59"/>
      <c r="E1126" s="157"/>
      <c r="G1126" s="157"/>
      <c r="H1126" s="157"/>
    </row>
    <row r="1127" spans="2:8" ht="12.75">
      <c r="B1127" s="92"/>
      <c r="C1127" s="155"/>
      <c r="D1127" s="59"/>
      <c r="E1127" s="157"/>
      <c r="G1127" s="157"/>
      <c r="H1127" s="157"/>
    </row>
    <row r="1128" spans="2:8" ht="12.75">
      <c r="B1128" s="92"/>
      <c r="C1128" s="155"/>
      <c r="D1128" s="59"/>
      <c r="E1128" s="157"/>
      <c r="G1128" s="157"/>
      <c r="H1128" s="157"/>
    </row>
    <row r="1129" spans="2:8" ht="12.75">
      <c r="B1129" s="92"/>
      <c r="C1129" s="155"/>
      <c r="D1129" s="59"/>
      <c r="E1129" s="157"/>
      <c r="G1129" s="157"/>
      <c r="H1129" s="157"/>
    </row>
    <row r="1130" spans="2:8" ht="12.75">
      <c r="B1130" s="92"/>
      <c r="C1130" s="155"/>
      <c r="D1130" s="59"/>
      <c r="E1130" s="157"/>
      <c r="G1130" s="157"/>
      <c r="H1130" s="157"/>
    </row>
    <row r="1131" spans="2:8" ht="12.75">
      <c r="B1131" s="92"/>
      <c r="C1131" s="155"/>
      <c r="D1131" s="59"/>
      <c r="E1131" s="157"/>
      <c r="G1131" s="157"/>
      <c r="H1131" s="157"/>
    </row>
    <row r="1132" spans="2:8" ht="12.75">
      <c r="B1132" s="92"/>
      <c r="C1132" s="155"/>
      <c r="D1132" s="59"/>
      <c r="E1132" s="157"/>
      <c r="G1132" s="157"/>
      <c r="H1132" s="157"/>
    </row>
    <row r="1133" spans="2:8" ht="12.75">
      <c r="B1133" s="92"/>
      <c r="C1133" s="155"/>
      <c r="D1133" s="59"/>
      <c r="E1133" s="157"/>
      <c r="G1133" s="157"/>
      <c r="H1133" s="157"/>
    </row>
    <row r="1134" spans="2:8" ht="12.75">
      <c r="B1134" s="92"/>
      <c r="C1134" s="155"/>
      <c r="D1134" s="59"/>
      <c r="E1134" s="157"/>
      <c r="G1134" s="157"/>
      <c r="H1134" s="157"/>
    </row>
    <row r="1135" spans="2:8" ht="12.75">
      <c r="B1135" s="92"/>
      <c r="C1135" s="155"/>
      <c r="D1135" s="59"/>
      <c r="E1135" s="157"/>
      <c r="G1135" s="157"/>
      <c r="H1135" s="157"/>
    </row>
    <row r="1136" spans="2:8" ht="12.75">
      <c r="B1136" s="92"/>
      <c r="C1136" s="155"/>
      <c r="D1136" s="59"/>
      <c r="E1136" s="157"/>
      <c r="G1136" s="157"/>
      <c r="H1136" s="157"/>
    </row>
    <row r="1137" spans="2:8" ht="12.75">
      <c r="B1137" s="92"/>
      <c r="C1137" s="155"/>
      <c r="D1137" s="59"/>
      <c r="E1137" s="157"/>
      <c r="G1137" s="157"/>
      <c r="H1137" s="157"/>
    </row>
    <row r="1138" spans="2:8" ht="12.75">
      <c r="B1138" s="92"/>
      <c r="C1138" s="155"/>
      <c r="D1138" s="59"/>
      <c r="E1138" s="157"/>
      <c r="G1138" s="157"/>
      <c r="H1138" s="157"/>
    </row>
    <row r="1139" spans="2:8" ht="12.75">
      <c r="B1139" s="92"/>
      <c r="C1139" s="155"/>
      <c r="D1139" s="59"/>
      <c r="E1139" s="157"/>
      <c r="G1139" s="157"/>
      <c r="H1139" s="157"/>
    </row>
    <row r="1140" spans="2:8" ht="12.75">
      <c r="B1140" s="92"/>
      <c r="C1140" s="155"/>
      <c r="D1140" s="59"/>
      <c r="E1140" s="157"/>
      <c r="G1140" s="157"/>
      <c r="H1140" s="157"/>
    </row>
    <row r="1141" spans="2:8" ht="12.75">
      <c r="B1141" s="92"/>
      <c r="C1141" s="155"/>
      <c r="D1141" s="59"/>
      <c r="E1141" s="157"/>
      <c r="G1141" s="157"/>
      <c r="H1141" s="157"/>
    </row>
    <row r="1142" spans="2:8" ht="12.75">
      <c r="B1142" s="92"/>
      <c r="C1142" s="155"/>
      <c r="D1142" s="59"/>
      <c r="E1142" s="157"/>
      <c r="G1142" s="157"/>
      <c r="H1142" s="157"/>
    </row>
    <row r="1143" spans="2:8" ht="12.75">
      <c r="B1143" s="92"/>
      <c r="C1143" s="155"/>
      <c r="D1143" s="59"/>
      <c r="E1143" s="157"/>
      <c r="G1143" s="157"/>
      <c r="H1143" s="157"/>
    </row>
    <row r="1144" spans="2:8" ht="12.75">
      <c r="B1144" s="92"/>
      <c r="C1144" s="155"/>
      <c r="D1144" s="59"/>
      <c r="E1144" s="157"/>
      <c r="G1144" s="157"/>
      <c r="H1144" s="157"/>
    </row>
    <row r="1145" spans="2:8" ht="12.75">
      <c r="B1145" s="92"/>
      <c r="C1145" s="155"/>
      <c r="D1145" s="59"/>
      <c r="E1145" s="157"/>
      <c r="G1145" s="157"/>
      <c r="H1145" s="157"/>
    </row>
    <row r="1146" spans="2:8" ht="12.75">
      <c r="B1146" s="92"/>
      <c r="C1146" s="155"/>
      <c r="D1146" s="59"/>
      <c r="E1146" s="157"/>
      <c r="G1146" s="157"/>
      <c r="H1146" s="157"/>
    </row>
    <row r="1147" spans="2:8" ht="12.75">
      <c r="B1147" s="92"/>
      <c r="C1147" s="155"/>
      <c r="D1147" s="59"/>
      <c r="E1147" s="157"/>
      <c r="G1147" s="157"/>
      <c r="H1147" s="157"/>
    </row>
    <row r="1148" spans="2:8" ht="12.75">
      <c r="B1148" s="92"/>
      <c r="C1148" s="155"/>
      <c r="D1148" s="59"/>
      <c r="E1148" s="157"/>
      <c r="G1148" s="157"/>
      <c r="H1148" s="157"/>
    </row>
    <row r="1149" spans="2:8" ht="12.75">
      <c r="B1149" s="92"/>
      <c r="C1149" s="155"/>
      <c r="D1149" s="59"/>
      <c r="E1149" s="157"/>
      <c r="G1149" s="157"/>
      <c r="H1149" s="157"/>
    </row>
    <row r="1150" spans="2:8" ht="12.75">
      <c r="B1150" s="92"/>
      <c r="C1150" s="155"/>
      <c r="D1150" s="59"/>
      <c r="E1150" s="157"/>
      <c r="G1150" s="157"/>
      <c r="H1150" s="157"/>
    </row>
    <row r="1151" spans="2:8" ht="12.75">
      <c r="B1151" s="92"/>
      <c r="C1151" s="155"/>
      <c r="D1151" s="59"/>
      <c r="E1151" s="157"/>
      <c r="G1151" s="157"/>
      <c r="H1151" s="157"/>
    </row>
    <row r="1152" spans="2:8" ht="12.75">
      <c r="B1152" s="92"/>
      <c r="C1152" s="155"/>
      <c r="D1152" s="59"/>
      <c r="E1152" s="157"/>
      <c r="G1152" s="157"/>
      <c r="H1152" s="157"/>
    </row>
    <row r="1153" spans="2:8" ht="12.75">
      <c r="B1153" s="92"/>
      <c r="C1153" s="155"/>
      <c r="D1153" s="59"/>
      <c r="E1153" s="157"/>
      <c r="G1153" s="157"/>
      <c r="H1153" s="157"/>
    </row>
    <row r="1154" spans="2:8" ht="12.75">
      <c r="B1154" s="92"/>
      <c r="C1154" s="155"/>
      <c r="D1154" s="59"/>
      <c r="E1154" s="157"/>
      <c r="G1154" s="157"/>
      <c r="H1154" s="157"/>
    </row>
    <row r="1155" spans="2:8" ht="12.75">
      <c r="B1155" s="92"/>
      <c r="C1155" s="155"/>
      <c r="D1155" s="59"/>
      <c r="E1155" s="157"/>
      <c r="G1155" s="157"/>
      <c r="H1155" s="157"/>
    </row>
    <row r="1156" spans="2:8" ht="12.75">
      <c r="B1156" s="92"/>
      <c r="C1156" s="155"/>
      <c r="D1156" s="59"/>
      <c r="E1156" s="157"/>
      <c r="G1156" s="157"/>
      <c r="H1156" s="157"/>
    </row>
    <row r="1157" spans="2:8" ht="12.75">
      <c r="B1157" s="92"/>
      <c r="C1157" s="155"/>
      <c r="D1157" s="59"/>
      <c r="E1157" s="157"/>
      <c r="G1157" s="157"/>
      <c r="H1157" s="157"/>
    </row>
    <row r="1158" spans="2:8" ht="12.75">
      <c r="B1158" s="92"/>
      <c r="C1158" s="155"/>
      <c r="D1158" s="59"/>
      <c r="E1158" s="157"/>
      <c r="G1158" s="157"/>
      <c r="H1158" s="157"/>
    </row>
    <row r="1159" spans="2:8" ht="12.75">
      <c r="B1159" s="92"/>
      <c r="C1159" s="155"/>
      <c r="D1159" s="59"/>
      <c r="E1159" s="157"/>
      <c r="G1159" s="157"/>
      <c r="H1159" s="157"/>
    </row>
    <row r="1160" spans="2:8" ht="12.75">
      <c r="B1160" s="92"/>
      <c r="C1160" s="155"/>
      <c r="D1160" s="59"/>
      <c r="E1160" s="157"/>
      <c r="G1160" s="157"/>
      <c r="H1160" s="157"/>
    </row>
    <row r="1161" spans="2:8" ht="12.75">
      <c r="B1161" s="92"/>
      <c r="C1161" s="155"/>
      <c r="D1161" s="59"/>
      <c r="E1161" s="157"/>
      <c r="G1161" s="157"/>
      <c r="H1161" s="157"/>
    </row>
    <row r="1162" spans="2:8" ht="12.75">
      <c r="B1162" s="92"/>
      <c r="C1162" s="155"/>
      <c r="D1162" s="59"/>
      <c r="E1162" s="157"/>
      <c r="G1162" s="157"/>
      <c r="H1162" s="157"/>
    </row>
    <row r="1163" spans="2:8" ht="12.75">
      <c r="B1163" s="92"/>
      <c r="C1163" s="155"/>
      <c r="D1163" s="59"/>
      <c r="E1163" s="157"/>
      <c r="G1163" s="157"/>
      <c r="H1163" s="157"/>
    </row>
    <row r="1164" spans="2:8" ht="12.75">
      <c r="B1164" s="92"/>
      <c r="C1164" s="155"/>
      <c r="D1164" s="59"/>
      <c r="E1164" s="157"/>
      <c r="G1164" s="157"/>
      <c r="H1164" s="157"/>
    </row>
    <row r="1165" spans="2:8" ht="12.75">
      <c r="B1165" s="92"/>
      <c r="C1165" s="155"/>
      <c r="D1165" s="59"/>
      <c r="E1165" s="157"/>
      <c r="G1165" s="157"/>
      <c r="H1165" s="157"/>
    </row>
    <row r="1166" spans="2:8" ht="12.75">
      <c r="B1166" s="92"/>
      <c r="C1166" s="155"/>
      <c r="D1166" s="59"/>
      <c r="E1166" s="157"/>
      <c r="G1166" s="157"/>
      <c r="H1166" s="157"/>
    </row>
    <row r="1167" spans="2:8" ht="12.75">
      <c r="B1167" s="92"/>
      <c r="C1167" s="155"/>
      <c r="D1167" s="59"/>
      <c r="E1167" s="157"/>
      <c r="G1167" s="157"/>
      <c r="H1167" s="157"/>
    </row>
    <row r="1168" spans="2:8" ht="12.75">
      <c r="B1168" s="92"/>
      <c r="C1168" s="155"/>
      <c r="D1168" s="59"/>
      <c r="E1168" s="157"/>
      <c r="G1168" s="157"/>
      <c r="H1168" s="157"/>
    </row>
    <row r="1169" spans="2:8" ht="12.75">
      <c r="B1169" s="92"/>
      <c r="C1169" s="155"/>
      <c r="D1169" s="59"/>
      <c r="E1169" s="157"/>
      <c r="G1169" s="157"/>
      <c r="H1169" s="157"/>
    </row>
    <row r="1170" spans="2:8" ht="12.75">
      <c r="B1170" s="92"/>
      <c r="C1170" s="155"/>
      <c r="D1170" s="59"/>
      <c r="E1170" s="157"/>
      <c r="G1170" s="157"/>
      <c r="H1170" s="157"/>
    </row>
    <row r="1171" spans="2:8" ht="12.75">
      <c r="B1171" s="92"/>
      <c r="C1171" s="155"/>
      <c r="D1171" s="59"/>
      <c r="E1171" s="157"/>
      <c r="G1171" s="157"/>
      <c r="H1171" s="157"/>
    </row>
    <row r="1172" spans="2:8" ht="12.75">
      <c r="B1172" s="92"/>
      <c r="C1172" s="155"/>
      <c r="D1172" s="59"/>
      <c r="E1172" s="157"/>
      <c r="G1172" s="157"/>
      <c r="H1172" s="157"/>
    </row>
    <row r="1173" spans="2:8" ht="12.75">
      <c r="B1173" s="92"/>
      <c r="C1173" s="155"/>
      <c r="D1173" s="59"/>
      <c r="E1173" s="157"/>
      <c r="G1173" s="157"/>
      <c r="H1173" s="157"/>
    </row>
    <row r="1174" spans="2:8" ht="12.75">
      <c r="B1174" s="92"/>
      <c r="C1174" s="155"/>
      <c r="D1174" s="59"/>
      <c r="E1174" s="157"/>
      <c r="G1174" s="157"/>
      <c r="H1174" s="157"/>
    </row>
    <row r="1175" spans="2:8" ht="12.75">
      <c r="B1175" s="92"/>
      <c r="C1175" s="155"/>
      <c r="D1175" s="59"/>
      <c r="E1175" s="157"/>
      <c r="G1175" s="157"/>
      <c r="H1175" s="157"/>
    </row>
    <row r="1176" spans="2:8" ht="12.75">
      <c r="B1176" s="92"/>
      <c r="C1176" s="155"/>
      <c r="D1176" s="59"/>
      <c r="E1176" s="157"/>
      <c r="G1176" s="157"/>
      <c r="H1176" s="157"/>
    </row>
    <row r="1177" spans="2:8" ht="12.75">
      <c r="B1177" s="92"/>
      <c r="C1177" s="155"/>
      <c r="D1177" s="59"/>
      <c r="E1177" s="157"/>
      <c r="G1177" s="157"/>
      <c r="H1177" s="157"/>
    </row>
    <row r="1178" spans="2:8" ht="12.75">
      <c r="B1178" s="92"/>
      <c r="C1178" s="155"/>
      <c r="D1178" s="59"/>
      <c r="E1178" s="157"/>
      <c r="G1178" s="157"/>
      <c r="H1178" s="157"/>
    </row>
    <row r="1179" spans="2:8" ht="12.75">
      <c r="B1179" s="92"/>
      <c r="C1179" s="155"/>
      <c r="D1179" s="59"/>
      <c r="E1179" s="157"/>
      <c r="G1179" s="157"/>
      <c r="H1179" s="157"/>
    </row>
    <row r="1180" spans="2:8" ht="12.75">
      <c r="B1180" s="92"/>
      <c r="C1180" s="155"/>
      <c r="D1180" s="59"/>
      <c r="E1180" s="157"/>
      <c r="G1180" s="157"/>
      <c r="H1180" s="157"/>
    </row>
    <row r="1181" spans="2:8" ht="12.75">
      <c r="B1181" s="92"/>
      <c r="C1181" s="155"/>
      <c r="D1181" s="59"/>
      <c r="E1181" s="157"/>
      <c r="G1181" s="157"/>
      <c r="H1181" s="157"/>
    </row>
    <row r="1182" spans="2:8" ht="12.75">
      <c r="B1182" s="92"/>
      <c r="C1182" s="155"/>
      <c r="D1182" s="59"/>
      <c r="E1182" s="157"/>
      <c r="G1182" s="157"/>
      <c r="H1182" s="157"/>
    </row>
    <row r="1183" spans="2:8" ht="12.75">
      <c r="B1183" s="92"/>
      <c r="C1183" s="155"/>
      <c r="D1183" s="59"/>
      <c r="E1183" s="157"/>
      <c r="G1183" s="157"/>
      <c r="H1183" s="157"/>
    </row>
    <row r="1184" spans="2:8" ht="12.75">
      <c r="B1184" s="92"/>
      <c r="C1184" s="155"/>
      <c r="D1184" s="59"/>
      <c r="E1184" s="157"/>
      <c r="G1184" s="157"/>
      <c r="H1184" s="157"/>
    </row>
    <row r="1185" spans="2:8" ht="12.75">
      <c r="B1185" s="92"/>
      <c r="C1185" s="155"/>
      <c r="D1185" s="59"/>
      <c r="E1185" s="157"/>
      <c r="G1185" s="157"/>
      <c r="H1185" s="157"/>
    </row>
    <row r="1186" spans="2:8" ht="12.75">
      <c r="B1186" s="92"/>
      <c r="C1186" s="155"/>
      <c r="D1186" s="59"/>
      <c r="E1186" s="157"/>
      <c r="G1186" s="157"/>
      <c r="H1186" s="157"/>
    </row>
    <row r="1187" spans="2:8" ht="12.75">
      <c r="B1187" s="92"/>
      <c r="C1187" s="155"/>
      <c r="D1187" s="59"/>
      <c r="E1187" s="157"/>
      <c r="G1187" s="157"/>
      <c r="H1187" s="157"/>
    </row>
    <row r="1188" spans="2:8" ht="12.75">
      <c r="B1188" s="92"/>
      <c r="C1188" s="155"/>
      <c r="D1188" s="59"/>
      <c r="E1188" s="157"/>
      <c r="G1188" s="157"/>
      <c r="H1188" s="157"/>
    </row>
    <row r="1189" spans="2:8" ht="12.75">
      <c r="B1189" s="92"/>
      <c r="C1189" s="155"/>
      <c r="D1189" s="59"/>
      <c r="E1189" s="157"/>
      <c r="G1189" s="157"/>
      <c r="H1189" s="157"/>
    </row>
    <row r="1190" spans="2:8" ht="12.75">
      <c r="B1190" s="92"/>
      <c r="C1190" s="155"/>
      <c r="D1190" s="59"/>
      <c r="E1190" s="157"/>
      <c r="G1190" s="157"/>
      <c r="H1190" s="157"/>
    </row>
    <row r="1191" spans="2:8" ht="12.75">
      <c r="B1191" s="92"/>
      <c r="C1191" s="155"/>
      <c r="D1191" s="59"/>
      <c r="E1191" s="157"/>
      <c r="G1191" s="157"/>
      <c r="H1191" s="157"/>
    </row>
    <row r="1192" spans="2:8" ht="12.75">
      <c r="B1192" s="92"/>
      <c r="C1192" s="155"/>
      <c r="D1192" s="59"/>
      <c r="E1192" s="157"/>
      <c r="G1192" s="157"/>
      <c r="H1192" s="157"/>
    </row>
    <row r="1193" spans="2:8" ht="12.75">
      <c r="B1193" s="92"/>
      <c r="C1193" s="155"/>
      <c r="D1193" s="59"/>
      <c r="E1193" s="157"/>
      <c r="G1193" s="157"/>
      <c r="H1193" s="157"/>
    </row>
    <row r="1194" spans="2:8" ht="12.75">
      <c r="B1194" s="92"/>
      <c r="C1194" s="155"/>
      <c r="D1194" s="59"/>
      <c r="E1194" s="157"/>
      <c r="G1194" s="157"/>
      <c r="H1194" s="157"/>
    </row>
    <row r="1195" spans="2:8" ht="12.75">
      <c r="B1195" s="92"/>
      <c r="C1195" s="155"/>
      <c r="D1195" s="59"/>
      <c r="E1195" s="157"/>
      <c r="G1195" s="157"/>
      <c r="H1195" s="157"/>
    </row>
    <row r="1196" spans="2:8" ht="12.75">
      <c r="B1196" s="92"/>
      <c r="C1196" s="155"/>
      <c r="D1196" s="59"/>
      <c r="E1196" s="157"/>
      <c r="G1196" s="157"/>
      <c r="H1196" s="157"/>
    </row>
    <row r="1197" spans="2:8" ht="12.75">
      <c r="B1197" s="92"/>
      <c r="C1197" s="155"/>
      <c r="D1197" s="59"/>
      <c r="E1197" s="157"/>
      <c r="G1197" s="157"/>
      <c r="H1197" s="157"/>
    </row>
    <row r="1198" spans="2:8" ht="12.75">
      <c r="B1198" s="92"/>
      <c r="C1198" s="155"/>
      <c r="D1198" s="59"/>
      <c r="E1198" s="157"/>
      <c r="G1198" s="157"/>
      <c r="H1198" s="157"/>
    </row>
    <row r="1199" spans="2:8" ht="12.75">
      <c r="B1199" s="92"/>
      <c r="C1199" s="155"/>
      <c r="D1199" s="59"/>
      <c r="E1199" s="157"/>
      <c r="G1199" s="157"/>
      <c r="H1199" s="157"/>
    </row>
    <row r="1200" spans="2:8" ht="12.75">
      <c r="B1200" s="92"/>
      <c r="C1200" s="155"/>
      <c r="D1200" s="59"/>
      <c r="E1200" s="157"/>
      <c r="G1200" s="157"/>
      <c r="H1200" s="157"/>
    </row>
    <row r="1201" spans="2:8" ht="12.75">
      <c r="B1201" s="92"/>
      <c r="C1201" s="155"/>
      <c r="D1201" s="59"/>
      <c r="E1201" s="157"/>
      <c r="G1201" s="157"/>
      <c r="H1201" s="157"/>
    </row>
    <row r="1202" spans="2:8" ht="12.75">
      <c r="B1202" s="92"/>
      <c r="C1202" s="155"/>
      <c r="D1202" s="59"/>
      <c r="E1202" s="157"/>
      <c r="G1202" s="157"/>
      <c r="H1202" s="157"/>
    </row>
    <row r="1203" spans="2:8" ht="12.75">
      <c r="B1203" s="92"/>
      <c r="C1203" s="155"/>
      <c r="D1203" s="59"/>
      <c r="E1203" s="157"/>
      <c r="G1203" s="157"/>
      <c r="H1203" s="157"/>
    </row>
    <row r="1204" spans="2:8" ht="12.75">
      <c r="B1204" s="92"/>
      <c r="C1204" s="155"/>
      <c r="D1204" s="59"/>
      <c r="E1204" s="157"/>
      <c r="G1204" s="157"/>
      <c r="H1204" s="157"/>
    </row>
    <row r="1205" spans="2:8" ht="12.75">
      <c r="B1205" s="92"/>
      <c r="C1205" s="155"/>
      <c r="D1205" s="59"/>
      <c r="E1205" s="157"/>
      <c r="G1205" s="157"/>
      <c r="H1205" s="157"/>
    </row>
    <row r="1206" spans="2:8" ht="12.75">
      <c r="B1206" s="92"/>
      <c r="C1206" s="155"/>
      <c r="D1206" s="59"/>
      <c r="E1206" s="157"/>
      <c r="G1206" s="157"/>
      <c r="H1206" s="157"/>
    </row>
    <row r="1207" spans="2:8" ht="12.75">
      <c r="B1207" s="92"/>
      <c r="C1207" s="155"/>
      <c r="D1207" s="59"/>
      <c r="E1207" s="157"/>
      <c r="G1207" s="157"/>
      <c r="H1207" s="157"/>
    </row>
    <row r="1208" spans="2:8" ht="12.75">
      <c r="B1208" s="92"/>
      <c r="C1208" s="155"/>
      <c r="D1208" s="59"/>
      <c r="E1208" s="157"/>
      <c r="G1208" s="157"/>
      <c r="H1208" s="157"/>
    </row>
    <row r="1209" spans="2:8" ht="12.75">
      <c r="B1209" s="92"/>
      <c r="C1209" s="155"/>
      <c r="D1209" s="59"/>
      <c r="E1209" s="157"/>
      <c r="G1209" s="157"/>
      <c r="H1209" s="157"/>
    </row>
    <row r="1210" spans="2:8" ht="12.75">
      <c r="B1210" s="92"/>
      <c r="C1210" s="155"/>
      <c r="D1210" s="59"/>
      <c r="E1210" s="157"/>
      <c r="G1210" s="157"/>
      <c r="H1210" s="157"/>
    </row>
    <row r="1211" spans="2:8" ht="12.75">
      <c r="B1211" s="92"/>
      <c r="C1211" s="155"/>
      <c r="D1211" s="59"/>
      <c r="E1211" s="157"/>
      <c r="G1211" s="157"/>
      <c r="H1211" s="157"/>
    </row>
    <row r="1212" spans="2:8" ht="12.75">
      <c r="B1212" s="92"/>
      <c r="C1212" s="155"/>
      <c r="D1212" s="59"/>
      <c r="E1212" s="157"/>
      <c r="G1212" s="157"/>
      <c r="H1212" s="157"/>
    </row>
    <row r="1213" spans="2:8" ht="12.75">
      <c r="B1213" s="92"/>
      <c r="C1213" s="155"/>
      <c r="D1213" s="59"/>
      <c r="E1213" s="157"/>
      <c r="G1213" s="157"/>
      <c r="H1213" s="157"/>
    </row>
    <row r="1214" spans="2:8" ht="12.75">
      <c r="B1214" s="92"/>
      <c r="C1214" s="155"/>
      <c r="D1214" s="59"/>
      <c r="E1214" s="157"/>
      <c r="G1214" s="157"/>
      <c r="H1214" s="157"/>
    </row>
    <row r="1215" spans="2:8" ht="12.75">
      <c r="B1215" s="92"/>
      <c r="C1215" s="155"/>
      <c r="D1215" s="59"/>
      <c r="E1215" s="157"/>
      <c r="G1215" s="157"/>
      <c r="H1215" s="157"/>
    </row>
    <row r="1216" spans="2:8" ht="12.75">
      <c r="B1216" s="92"/>
      <c r="C1216" s="155"/>
      <c r="D1216" s="59"/>
      <c r="E1216" s="157"/>
      <c r="G1216" s="157"/>
      <c r="H1216" s="157"/>
    </row>
    <row r="1217" spans="2:8" ht="12.75">
      <c r="B1217" s="92"/>
      <c r="C1217" s="155"/>
      <c r="D1217" s="59"/>
      <c r="E1217" s="157"/>
      <c r="G1217" s="157"/>
      <c r="H1217" s="157"/>
    </row>
    <row r="1218" spans="2:8" ht="12.75">
      <c r="B1218" s="92"/>
      <c r="C1218" s="155"/>
      <c r="D1218" s="59"/>
      <c r="E1218" s="157"/>
      <c r="G1218" s="157"/>
      <c r="H1218" s="157"/>
    </row>
    <row r="1219" spans="2:8" ht="12.75">
      <c r="B1219" s="92"/>
      <c r="C1219" s="155"/>
      <c r="D1219" s="59"/>
      <c r="E1219" s="157"/>
      <c r="G1219" s="157"/>
      <c r="H1219" s="157"/>
    </row>
    <row r="1220" spans="2:8" ht="12.75">
      <c r="B1220" s="92"/>
      <c r="C1220" s="155"/>
      <c r="D1220" s="59"/>
      <c r="E1220" s="157"/>
      <c r="G1220" s="157"/>
      <c r="H1220" s="157"/>
    </row>
    <row r="1221" spans="2:8" ht="12.75">
      <c r="B1221" s="92"/>
      <c r="C1221" s="155"/>
      <c r="D1221" s="59"/>
      <c r="E1221" s="157"/>
      <c r="G1221" s="157"/>
      <c r="H1221" s="157"/>
    </row>
    <row r="1222" spans="2:8" ht="12.75">
      <c r="B1222" s="92"/>
      <c r="C1222" s="155"/>
      <c r="D1222" s="59"/>
      <c r="E1222" s="157"/>
      <c r="G1222" s="157"/>
      <c r="H1222" s="157"/>
    </row>
    <row r="1223" spans="2:8" ht="12.75">
      <c r="B1223" s="92"/>
      <c r="C1223" s="155"/>
      <c r="D1223" s="59"/>
      <c r="E1223" s="157"/>
      <c r="G1223" s="157"/>
      <c r="H1223" s="157"/>
    </row>
    <row r="1224" spans="2:8" ht="12.75">
      <c r="B1224" s="92"/>
      <c r="C1224" s="155"/>
      <c r="D1224" s="59"/>
      <c r="E1224" s="157"/>
      <c r="G1224" s="157"/>
      <c r="H1224" s="157"/>
    </row>
    <row r="1225" spans="2:8" ht="12.75">
      <c r="B1225" s="92"/>
      <c r="C1225" s="155"/>
      <c r="D1225" s="59"/>
      <c r="E1225" s="157"/>
      <c r="G1225" s="157"/>
      <c r="H1225" s="157"/>
    </row>
    <row r="1226" spans="2:8" ht="12.75">
      <c r="B1226" s="92"/>
      <c r="C1226" s="155"/>
      <c r="D1226" s="59"/>
      <c r="E1226" s="157"/>
      <c r="G1226" s="157"/>
      <c r="H1226" s="157"/>
    </row>
    <row r="1227" spans="2:8" ht="12.75">
      <c r="B1227" s="92"/>
      <c r="C1227" s="155"/>
      <c r="D1227" s="59"/>
      <c r="E1227" s="157"/>
      <c r="G1227" s="157"/>
      <c r="H1227" s="157"/>
    </row>
    <row r="1228" spans="2:8" ht="12.75">
      <c r="B1228" s="92"/>
      <c r="C1228" s="155"/>
      <c r="D1228" s="59"/>
      <c r="E1228" s="157"/>
      <c r="G1228" s="157"/>
      <c r="H1228" s="157"/>
    </row>
    <row r="1229" spans="2:8" ht="12.75">
      <c r="B1229" s="92"/>
      <c r="C1229" s="155"/>
      <c r="D1229" s="59"/>
      <c r="E1229" s="157"/>
      <c r="G1229" s="157"/>
      <c r="H1229" s="157"/>
    </row>
    <row r="1230" spans="2:8" ht="12.75">
      <c r="B1230" s="92"/>
      <c r="C1230" s="155"/>
      <c r="D1230" s="59"/>
      <c r="E1230" s="157"/>
      <c r="G1230" s="157"/>
      <c r="H1230" s="157"/>
    </row>
    <row r="1231" spans="2:8" ht="12.75">
      <c r="B1231" s="92"/>
      <c r="C1231" s="155"/>
      <c r="D1231" s="59"/>
      <c r="E1231" s="157"/>
      <c r="G1231" s="157"/>
      <c r="H1231" s="157"/>
    </row>
    <row r="1232" spans="2:8" ht="12.75">
      <c r="B1232" s="92"/>
      <c r="C1232" s="155"/>
      <c r="D1232" s="59"/>
      <c r="E1232" s="157"/>
      <c r="G1232" s="157"/>
      <c r="H1232" s="157"/>
    </row>
    <row r="1233" spans="2:8" ht="12.75">
      <c r="B1233" s="92"/>
      <c r="C1233" s="155"/>
      <c r="D1233" s="59"/>
      <c r="E1233" s="157"/>
      <c r="G1233" s="157"/>
      <c r="H1233" s="157"/>
    </row>
    <row r="1234" spans="2:8" ht="12.75">
      <c r="B1234" s="92"/>
      <c r="C1234" s="155"/>
      <c r="D1234" s="59"/>
      <c r="E1234" s="157"/>
      <c r="G1234" s="157"/>
      <c r="H1234" s="157"/>
    </row>
    <row r="1235" spans="2:8" ht="12.75">
      <c r="B1235" s="92"/>
      <c r="C1235" s="155"/>
      <c r="D1235" s="59"/>
      <c r="E1235" s="157"/>
      <c r="G1235" s="157"/>
      <c r="H1235" s="157"/>
    </row>
    <row r="1236" spans="2:8" ht="12.75">
      <c r="B1236" s="92"/>
      <c r="C1236" s="155"/>
      <c r="D1236" s="59"/>
      <c r="E1236" s="157"/>
      <c r="G1236" s="157"/>
      <c r="H1236" s="157"/>
    </row>
    <row r="1237" spans="2:8" ht="12.75">
      <c r="B1237" s="92"/>
      <c r="C1237" s="155"/>
      <c r="D1237" s="59"/>
      <c r="E1237" s="157"/>
      <c r="G1237" s="157"/>
      <c r="H1237" s="157"/>
    </row>
    <row r="1238" spans="2:8" ht="12.75">
      <c r="B1238" s="92"/>
      <c r="C1238" s="155"/>
      <c r="D1238" s="59"/>
      <c r="E1238" s="157"/>
      <c r="G1238" s="157"/>
      <c r="H1238" s="157"/>
    </row>
    <row r="1239" spans="2:8" ht="12.75">
      <c r="B1239" s="92"/>
      <c r="C1239" s="155"/>
      <c r="D1239" s="59"/>
      <c r="E1239" s="157"/>
      <c r="G1239" s="157"/>
      <c r="H1239" s="157"/>
    </row>
    <row r="1240" spans="2:8" ht="12.75">
      <c r="B1240" s="92"/>
      <c r="C1240" s="155"/>
      <c r="D1240" s="59"/>
      <c r="E1240" s="157"/>
      <c r="G1240" s="157"/>
      <c r="H1240" s="157"/>
    </row>
    <row r="1241" spans="2:8" ht="12.75">
      <c r="B1241" s="92"/>
      <c r="C1241" s="155"/>
      <c r="D1241" s="59"/>
      <c r="E1241" s="157"/>
      <c r="G1241" s="157"/>
      <c r="H1241" s="157"/>
    </row>
    <row r="1242" spans="2:8" ht="12.75">
      <c r="B1242" s="92"/>
      <c r="C1242" s="155"/>
      <c r="D1242" s="59"/>
      <c r="E1242" s="157"/>
      <c r="G1242" s="157"/>
      <c r="H1242" s="157"/>
    </row>
    <row r="1243" spans="2:8" ht="12.75">
      <c r="B1243" s="92"/>
      <c r="C1243" s="155"/>
      <c r="D1243" s="59"/>
      <c r="E1243" s="157"/>
      <c r="G1243" s="157"/>
      <c r="H1243" s="157"/>
    </row>
    <row r="1244" spans="2:8" ht="12.75">
      <c r="B1244" s="92"/>
      <c r="C1244" s="155"/>
      <c r="D1244" s="59"/>
      <c r="E1244" s="157"/>
      <c r="G1244" s="157"/>
      <c r="H1244" s="157"/>
    </row>
    <row r="1245" spans="2:8" ht="12.75">
      <c r="B1245" s="92"/>
      <c r="C1245" s="155"/>
      <c r="D1245" s="59"/>
      <c r="E1245" s="157"/>
      <c r="G1245" s="157"/>
      <c r="H1245" s="157"/>
    </row>
    <row r="1246" spans="2:8" ht="12.75">
      <c r="B1246" s="92"/>
      <c r="C1246" s="155"/>
      <c r="D1246" s="59"/>
      <c r="E1246" s="157"/>
      <c r="G1246" s="157"/>
      <c r="H1246" s="157"/>
    </row>
    <row r="1247" spans="2:8" ht="12.75">
      <c r="B1247" s="92"/>
      <c r="C1247" s="155"/>
      <c r="D1247" s="59"/>
      <c r="E1247" s="157"/>
      <c r="G1247" s="157"/>
      <c r="H1247" s="157"/>
    </row>
    <row r="1248" spans="2:8" ht="12.75">
      <c r="B1248" s="92"/>
      <c r="C1248" s="155"/>
      <c r="D1248" s="59"/>
      <c r="E1248" s="157"/>
      <c r="G1248" s="157"/>
      <c r="H1248" s="157"/>
    </row>
    <row r="1249" spans="2:8" ht="12.75">
      <c r="B1249" s="92"/>
      <c r="C1249" s="155"/>
      <c r="D1249" s="59"/>
      <c r="E1249" s="157"/>
      <c r="G1249" s="157"/>
      <c r="H1249" s="157"/>
    </row>
    <row r="1250" spans="2:8" ht="12.75">
      <c r="B1250" s="92"/>
      <c r="C1250" s="155"/>
      <c r="D1250" s="59"/>
      <c r="E1250" s="157"/>
      <c r="G1250" s="157"/>
      <c r="H1250" s="157"/>
    </row>
    <row r="1251" spans="2:8" ht="12.75">
      <c r="B1251" s="92"/>
      <c r="C1251" s="155"/>
      <c r="D1251" s="59"/>
      <c r="E1251" s="157"/>
      <c r="G1251" s="157"/>
      <c r="H1251" s="157"/>
    </row>
    <row r="1252" spans="2:8" ht="12.75">
      <c r="B1252" s="92"/>
      <c r="C1252" s="155"/>
      <c r="D1252" s="59"/>
      <c r="E1252" s="157"/>
      <c r="G1252" s="157"/>
      <c r="H1252" s="157"/>
    </row>
    <row r="1253" spans="2:8" ht="12.75">
      <c r="B1253" s="92"/>
      <c r="C1253" s="155"/>
      <c r="D1253" s="59"/>
      <c r="E1253" s="157"/>
      <c r="G1253" s="157"/>
      <c r="H1253" s="157"/>
    </row>
    <row r="1254" spans="2:8" ht="12.75">
      <c r="B1254" s="92"/>
      <c r="C1254" s="155"/>
      <c r="D1254" s="59"/>
      <c r="E1254" s="157"/>
      <c r="G1254" s="157"/>
      <c r="H1254" s="157"/>
    </row>
    <row r="1255" spans="2:8" ht="12.75">
      <c r="B1255" s="92"/>
      <c r="C1255" s="155"/>
      <c r="D1255" s="59"/>
      <c r="E1255" s="157"/>
      <c r="G1255" s="157"/>
      <c r="H1255" s="157"/>
    </row>
    <row r="1256" spans="2:8" ht="12.75">
      <c r="B1256" s="92"/>
      <c r="C1256" s="155"/>
      <c r="D1256" s="59"/>
      <c r="E1256" s="157"/>
      <c r="G1256" s="157"/>
      <c r="H1256" s="157"/>
    </row>
    <row r="1257" spans="2:8" ht="12.75">
      <c r="B1257" s="92"/>
      <c r="C1257" s="155"/>
      <c r="D1257" s="59"/>
      <c r="E1257" s="157"/>
      <c r="G1257" s="157"/>
      <c r="H1257" s="157"/>
    </row>
    <row r="1258" spans="2:8" ht="12.75">
      <c r="B1258" s="92"/>
      <c r="C1258" s="155"/>
      <c r="D1258" s="59"/>
      <c r="E1258" s="157"/>
      <c r="G1258" s="157"/>
      <c r="H1258" s="157"/>
    </row>
    <row r="1259" spans="2:8" ht="12.75">
      <c r="B1259" s="92"/>
      <c r="C1259" s="155"/>
      <c r="D1259" s="59"/>
      <c r="E1259" s="157"/>
      <c r="G1259" s="157"/>
      <c r="H1259" s="157"/>
    </row>
    <row r="1260" spans="2:8" ht="12.75">
      <c r="B1260" s="92"/>
      <c r="C1260" s="155"/>
      <c r="D1260" s="59"/>
      <c r="E1260" s="157"/>
      <c r="G1260" s="157"/>
      <c r="H1260" s="157"/>
    </row>
    <row r="1261" spans="2:8" ht="12.75">
      <c r="B1261" s="92"/>
      <c r="C1261" s="155"/>
      <c r="D1261" s="59"/>
      <c r="E1261" s="157"/>
      <c r="G1261" s="157"/>
      <c r="H1261" s="157"/>
    </row>
    <row r="1262" spans="2:8" ht="12.75">
      <c r="B1262" s="92"/>
      <c r="C1262" s="155"/>
      <c r="D1262" s="59"/>
      <c r="E1262" s="157"/>
      <c r="G1262" s="157"/>
      <c r="H1262" s="157"/>
    </row>
    <row r="1263" spans="2:8" ht="12.75">
      <c r="B1263" s="92"/>
      <c r="C1263" s="155"/>
      <c r="D1263" s="59"/>
      <c r="E1263" s="157"/>
      <c r="G1263" s="157"/>
      <c r="H1263" s="157"/>
    </row>
    <row r="1264" spans="2:8" ht="12.75">
      <c r="B1264" s="92"/>
      <c r="C1264" s="155"/>
      <c r="D1264" s="59"/>
      <c r="E1264" s="157"/>
      <c r="G1264" s="157"/>
      <c r="H1264" s="157"/>
    </row>
    <row r="1265" spans="2:8" ht="12.75">
      <c r="B1265" s="92"/>
      <c r="C1265" s="155"/>
      <c r="D1265" s="59"/>
      <c r="E1265" s="157"/>
      <c r="G1265" s="157"/>
      <c r="H1265" s="157"/>
    </row>
    <row r="1266" spans="2:8" ht="12.75">
      <c r="B1266" s="92"/>
      <c r="C1266" s="155"/>
      <c r="D1266" s="59"/>
      <c r="E1266" s="157"/>
      <c r="G1266" s="157"/>
      <c r="H1266" s="157"/>
    </row>
    <row r="1267" spans="2:8" ht="12.75">
      <c r="B1267" s="92"/>
      <c r="C1267" s="155"/>
      <c r="D1267" s="59"/>
      <c r="E1267" s="157"/>
      <c r="G1267" s="157"/>
      <c r="H1267" s="157"/>
    </row>
    <row r="1268" spans="2:8" ht="12.75">
      <c r="B1268" s="92"/>
      <c r="C1268" s="155"/>
      <c r="D1268" s="59"/>
      <c r="E1268" s="157"/>
      <c r="G1268" s="157"/>
      <c r="H1268" s="157"/>
    </row>
    <row r="1269" spans="2:8" ht="12.75">
      <c r="B1269" s="92"/>
      <c r="C1269" s="155"/>
      <c r="D1269" s="59"/>
      <c r="E1269" s="157"/>
      <c r="G1269" s="157"/>
      <c r="H1269" s="157"/>
    </row>
    <row r="1270" spans="2:8" ht="12.75">
      <c r="B1270" s="92"/>
      <c r="C1270" s="155"/>
      <c r="D1270" s="59"/>
      <c r="E1270" s="157"/>
      <c r="G1270" s="157"/>
      <c r="H1270" s="157"/>
    </row>
    <row r="1271" spans="2:8" ht="12.75">
      <c r="B1271" s="92"/>
      <c r="C1271" s="155"/>
      <c r="D1271" s="59"/>
      <c r="E1271" s="157"/>
      <c r="G1271" s="157"/>
      <c r="H1271" s="157"/>
    </row>
    <row r="1272" spans="2:8" ht="12.75">
      <c r="B1272" s="92"/>
      <c r="C1272" s="155"/>
      <c r="D1272" s="59"/>
      <c r="E1272" s="157"/>
      <c r="G1272" s="157"/>
      <c r="H1272" s="157"/>
    </row>
    <row r="1273" spans="2:8" ht="12.75">
      <c r="B1273" s="92"/>
      <c r="C1273" s="155"/>
      <c r="D1273" s="59"/>
      <c r="E1273" s="157"/>
      <c r="G1273" s="157"/>
      <c r="H1273" s="157"/>
    </row>
    <row r="1274" spans="2:8" ht="12.75">
      <c r="B1274" s="92"/>
      <c r="C1274" s="155"/>
      <c r="D1274" s="59"/>
      <c r="E1274" s="157"/>
      <c r="G1274" s="157"/>
      <c r="H1274" s="157"/>
    </row>
    <row r="1275" spans="2:8" ht="12.75">
      <c r="B1275" s="92"/>
      <c r="C1275" s="155"/>
      <c r="D1275" s="59"/>
      <c r="E1275" s="157"/>
      <c r="G1275" s="157"/>
      <c r="H1275" s="157"/>
    </row>
    <row r="1276" spans="2:8" ht="12.75">
      <c r="B1276" s="92"/>
      <c r="C1276" s="155"/>
      <c r="D1276" s="59"/>
      <c r="E1276" s="157"/>
      <c r="G1276" s="157"/>
      <c r="H1276" s="157"/>
    </row>
    <row r="1277" spans="2:8" ht="12.75">
      <c r="B1277" s="92"/>
      <c r="C1277" s="155"/>
      <c r="D1277" s="59"/>
      <c r="E1277" s="157"/>
      <c r="G1277" s="157"/>
      <c r="H1277" s="157"/>
    </row>
    <row r="1278" spans="2:8" ht="12.75">
      <c r="B1278" s="92"/>
      <c r="C1278" s="155"/>
      <c r="D1278" s="59"/>
      <c r="E1278" s="157"/>
      <c r="G1278" s="157"/>
      <c r="H1278" s="157"/>
    </row>
    <row r="1279" spans="2:8" ht="12.75">
      <c r="B1279" s="92"/>
      <c r="C1279" s="155"/>
      <c r="D1279" s="59"/>
      <c r="E1279" s="157"/>
      <c r="G1279" s="157"/>
      <c r="H1279" s="157"/>
    </row>
    <row r="1280" spans="2:8" ht="12.75">
      <c r="B1280" s="92"/>
      <c r="C1280" s="155"/>
      <c r="D1280" s="59"/>
      <c r="E1280" s="157"/>
      <c r="G1280" s="157"/>
      <c r="H1280" s="157"/>
    </row>
    <row r="1281" spans="2:8" ht="12.75">
      <c r="B1281" s="92"/>
      <c r="C1281" s="155"/>
      <c r="D1281" s="59"/>
      <c r="E1281" s="157"/>
      <c r="G1281" s="157"/>
      <c r="H1281" s="157"/>
    </row>
    <row r="1282" spans="2:8" ht="12.75">
      <c r="B1282" s="92"/>
      <c r="C1282" s="155"/>
      <c r="D1282" s="59"/>
      <c r="E1282" s="157"/>
      <c r="G1282" s="157"/>
      <c r="H1282" s="157"/>
    </row>
    <row r="1283" spans="2:8" ht="12.75">
      <c r="B1283" s="92"/>
      <c r="C1283" s="155"/>
      <c r="D1283" s="59"/>
      <c r="E1283" s="157"/>
      <c r="G1283" s="157"/>
      <c r="H1283" s="157"/>
    </row>
    <row r="1284" spans="2:8" ht="12.75">
      <c r="B1284" s="92"/>
      <c r="C1284" s="155"/>
      <c r="D1284" s="59"/>
      <c r="E1284" s="157"/>
      <c r="G1284" s="157"/>
      <c r="H1284" s="157"/>
    </row>
    <row r="1285" spans="2:8" ht="12.75">
      <c r="B1285" s="92"/>
      <c r="C1285" s="155"/>
      <c r="D1285" s="59"/>
      <c r="E1285" s="157"/>
      <c r="G1285" s="157"/>
      <c r="H1285" s="157"/>
    </row>
    <row r="1286" spans="2:8" ht="12.75">
      <c r="B1286" s="92"/>
      <c r="C1286" s="155"/>
      <c r="D1286" s="59"/>
      <c r="E1286" s="157"/>
      <c r="G1286" s="157"/>
      <c r="H1286" s="157"/>
    </row>
    <row r="1287" spans="2:8" ht="12.75">
      <c r="B1287" s="92"/>
      <c r="C1287" s="155"/>
      <c r="D1287" s="59"/>
      <c r="E1287" s="157"/>
      <c r="G1287" s="157"/>
      <c r="H1287" s="157"/>
    </row>
    <row r="1288" spans="2:8" ht="12.75">
      <c r="B1288" s="92"/>
      <c r="C1288" s="155"/>
      <c r="D1288" s="59"/>
      <c r="E1288" s="157"/>
      <c r="G1288" s="157"/>
      <c r="H1288" s="157"/>
    </row>
    <row r="1289" spans="2:8" ht="12.75">
      <c r="B1289" s="92"/>
      <c r="C1289" s="155"/>
      <c r="D1289" s="59"/>
      <c r="E1289" s="157"/>
      <c r="G1289" s="157"/>
      <c r="H1289" s="157"/>
    </row>
    <row r="1290" spans="2:8" ht="12.75">
      <c r="B1290" s="92"/>
      <c r="C1290" s="155"/>
      <c r="D1290" s="59"/>
      <c r="E1290" s="157"/>
      <c r="G1290" s="157"/>
      <c r="H1290" s="157"/>
    </row>
    <row r="1291" spans="2:8" ht="12.75">
      <c r="B1291" s="92"/>
      <c r="C1291" s="155"/>
      <c r="D1291" s="59"/>
      <c r="E1291" s="157"/>
      <c r="G1291" s="157"/>
      <c r="H1291" s="157"/>
    </row>
    <row r="1292" spans="2:8" ht="12.75">
      <c r="B1292" s="92"/>
      <c r="C1292" s="155"/>
      <c r="D1292" s="59"/>
      <c r="E1292" s="157"/>
      <c r="G1292" s="157"/>
      <c r="H1292" s="157"/>
    </row>
    <row r="1293" spans="2:8" ht="12.75">
      <c r="B1293" s="92"/>
      <c r="C1293" s="155"/>
      <c r="D1293" s="59"/>
      <c r="E1293" s="157"/>
      <c r="G1293" s="157"/>
      <c r="H1293" s="157"/>
    </row>
    <row r="1294" spans="2:8" ht="12.75">
      <c r="B1294" s="92"/>
      <c r="C1294" s="155"/>
      <c r="D1294" s="59"/>
      <c r="E1294" s="157"/>
      <c r="G1294" s="157"/>
      <c r="H1294" s="157"/>
    </row>
    <row r="1295" spans="2:8" ht="12.75">
      <c r="B1295" s="92"/>
      <c r="C1295" s="155"/>
      <c r="D1295" s="59"/>
      <c r="E1295" s="157"/>
      <c r="G1295" s="157"/>
      <c r="H1295" s="157"/>
    </row>
    <row r="1296" spans="2:8" ht="12.75">
      <c r="B1296" s="92"/>
      <c r="C1296" s="155"/>
      <c r="D1296" s="59"/>
      <c r="E1296" s="157"/>
      <c r="G1296" s="157"/>
      <c r="H1296" s="157"/>
    </row>
    <row r="1297" spans="2:8" ht="12.75">
      <c r="B1297" s="92"/>
      <c r="C1297" s="155"/>
      <c r="D1297" s="59"/>
      <c r="E1297" s="157"/>
      <c r="G1297" s="157"/>
      <c r="H1297" s="157"/>
    </row>
    <row r="1298" spans="2:8" ht="12.75">
      <c r="B1298" s="92"/>
      <c r="C1298" s="155"/>
      <c r="D1298" s="59"/>
      <c r="E1298" s="157"/>
      <c r="G1298" s="157"/>
      <c r="H1298" s="157"/>
    </row>
    <row r="1299" spans="2:8" ht="12.75">
      <c r="B1299" s="92"/>
      <c r="C1299" s="155"/>
      <c r="D1299" s="59"/>
      <c r="E1299" s="157"/>
      <c r="G1299" s="157"/>
      <c r="H1299" s="157"/>
    </row>
    <row r="1300" spans="2:8" ht="12.75">
      <c r="B1300" s="92"/>
      <c r="C1300" s="155"/>
      <c r="D1300" s="59"/>
      <c r="E1300" s="157"/>
      <c r="G1300" s="157"/>
      <c r="H1300" s="157"/>
    </row>
    <row r="1301" spans="2:8" ht="12.75">
      <c r="B1301" s="92"/>
      <c r="C1301" s="155"/>
      <c r="D1301" s="59"/>
      <c r="E1301" s="157"/>
      <c r="G1301" s="157"/>
      <c r="H1301" s="157"/>
    </row>
    <row r="1302" spans="2:8" ht="12.75">
      <c r="B1302" s="92"/>
      <c r="C1302" s="155"/>
      <c r="D1302" s="59"/>
      <c r="E1302" s="157"/>
      <c r="G1302" s="157"/>
      <c r="H1302" s="157"/>
    </row>
    <row r="1303" spans="2:8" ht="12.75">
      <c r="B1303" s="92"/>
      <c r="C1303" s="155"/>
      <c r="D1303" s="59"/>
      <c r="E1303" s="157"/>
      <c r="G1303" s="157"/>
      <c r="H1303" s="157"/>
    </row>
    <row r="1304" spans="2:8" ht="12.75">
      <c r="B1304" s="92"/>
      <c r="C1304" s="155"/>
      <c r="D1304" s="59"/>
      <c r="E1304" s="157"/>
      <c r="G1304" s="157"/>
      <c r="H1304" s="157"/>
    </row>
    <row r="1305" spans="2:8" ht="12.75">
      <c r="B1305" s="92"/>
      <c r="C1305" s="155"/>
      <c r="D1305" s="59"/>
      <c r="E1305" s="157"/>
      <c r="G1305" s="157"/>
      <c r="H1305" s="157"/>
    </row>
    <row r="1306" spans="2:8" ht="12.75">
      <c r="B1306" s="92"/>
      <c r="C1306" s="155"/>
      <c r="D1306" s="59"/>
      <c r="E1306" s="157"/>
      <c r="G1306" s="157"/>
      <c r="H1306" s="157"/>
    </row>
    <row r="1307" spans="2:8" ht="12.75">
      <c r="B1307" s="92"/>
      <c r="C1307" s="155"/>
      <c r="D1307" s="59"/>
      <c r="E1307" s="157"/>
      <c r="G1307" s="157"/>
      <c r="H1307" s="157"/>
    </row>
    <row r="1308" spans="2:8" ht="12.75">
      <c r="B1308" s="92"/>
      <c r="C1308" s="155"/>
      <c r="D1308" s="59"/>
      <c r="E1308" s="157"/>
      <c r="G1308" s="157"/>
      <c r="H1308" s="157"/>
    </row>
    <row r="1309" spans="2:8" ht="12.75">
      <c r="B1309" s="92"/>
      <c r="C1309" s="155"/>
      <c r="D1309" s="59"/>
      <c r="E1309" s="157"/>
      <c r="G1309" s="157"/>
      <c r="H1309" s="157"/>
    </row>
    <row r="1310" spans="2:8" ht="12.75">
      <c r="B1310" s="92"/>
      <c r="C1310" s="155"/>
      <c r="D1310" s="59"/>
      <c r="E1310" s="157"/>
      <c r="G1310" s="157"/>
      <c r="H1310" s="157"/>
    </row>
    <row r="1311" spans="2:8" ht="12.75">
      <c r="B1311" s="92"/>
      <c r="C1311" s="155"/>
      <c r="D1311" s="59"/>
      <c r="E1311" s="157"/>
      <c r="G1311" s="157"/>
      <c r="H1311" s="157"/>
    </row>
    <row r="1312" spans="2:8" ht="12.75">
      <c r="B1312" s="92"/>
      <c r="C1312" s="155"/>
      <c r="D1312" s="59"/>
      <c r="E1312" s="157"/>
      <c r="G1312" s="157"/>
      <c r="H1312" s="157"/>
    </row>
    <row r="1313" spans="2:8" ht="12.75">
      <c r="B1313" s="92"/>
      <c r="C1313" s="155"/>
      <c r="D1313" s="59"/>
      <c r="E1313" s="157"/>
      <c r="G1313" s="157"/>
      <c r="H1313" s="157"/>
    </row>
    <row r="1314" spans="2:8" ht="12.75">
      <c r="B1314" s="92"/>
      <c r="C1314" s="155"/>
      <c r="D1314" s="59"/>
      <c r="E1314" s="157"/>
      <c r="G1314" s="157"/>
      <c r="H1314" s="157"/>
    </row>
    <row r="1315" spans="2:8" ht="12.75">
      <c r="B1315" s="92"/>
      <c r="C1315" s="155"/>
      <c r="D1315" s="59"/>
      <c r="E1315" s="157"/>
      <c r="G1315" s="157"/>
      <c r="H1315" s="157"/>
    </row>
    <row r="1316" spans="2:8" ht="12.75">
      <c r="B1316" s="92"/>
      <c r="C1316" s="155"/>
      <c r="D1316" s="59"/>
      <c r="E1316" s="157"/>
      <c r="G1316" s="157"/>
      <c r="H1316" s="157"/>
    </row>
    <row r="1317" spans="2:8" ht="12.75">
      <c r="B1317" s="92"/>
      <c r="C1317" s="155"/>
      <c r="D1317" s="59"/>
      <c r="E1317" s="157"/>
      <c r="G1317" s="157"/>
      <c r="H1317" s="157"/>
    </row>
    <row r="1318" spans="2:8" ht="12.75">
      <c r="B1318" s="92"/>
      <c r="C1318" s="155"/>
      <c r="D1318" s="59"/>
      <c r="E1318" s="157"/>
      <c r="G1318" s="157"/>
      <c r="H1318" s="157"/>
    </row>
    <row r="1319" spans="2:8" ht="12.75">
      <c r="B1319" s="92"/>
      <c r="C1319" s="155"/>
      <c r="D1319" s="59"/>
      <c r="E1319" s="157"/>
      <c r="G1319" s="157"/>
      <c r="H1319" s="157"/>
    </row>
    <row r="1320" spans="2:8" ht="12.75">
      <c r="B1320" s="92"/>
      <c r="C1320" s="155"/>
      <c r="D1320" s="59"/>
      <c r="E1320" s="157"/>
      <c r="G1320" s="157"/>
      <c r="H1320" s="157"/>
    </row>
    <row r="1321" spans="2:8" ht="12.75">
      <c r="B1321" s="92"/>
      <c r="C1321" s="155"/>
      <c r="D1321" s="59"/>
      <c r="E1321" s="157"/>
      <c r="G1321" s="157"/>
      <c r="H1321" s="157"/>
    </row>
    <row r="1322" spans="2:8" ht="12.75">
      <c r="B1322" s="92"/>
      <c r="C1322" s="155"/>
      <c r="D1322" s="59"/>
      <c r="E1322" s="157"/>
      <c r="G1322" s="157"/>
      <c r="H1322" s="157"/>
    </row>
    <row r="1323" spans="2:8" ht="12.75">
      <c r="B1323" s="92"/>
      <c r="C1323" s="155"/>
      <c r="D1323" s="59"/>
      <c r="E1323" s="157"/>
      <c r="G1323" s="157"/>
      <c r="H1323" s="157"/>
    </row>
    <row r="1324" spans="2:8" ht="12.75">
      <c r="B1324" s="92"/>
      <c r="C1324" s="155"/>
      <c r="D1324" s="59"/>
      <c r="E1324" s="157"/>
      <c r="G1324" s="157"/>
      <c r="H1324" s="157"/>
    </row>
    <row r="1325" spans="2:8" ht="12.75">
      <c r="B1325" s="92"/>
      <c r="C1325" s="155"/>
      <c r="D1325" s="59"/>
      <c r="E1325" s="157"/>
      <c r="G1325" s="157"/>
      <c r="H1325" s="157"/>
    </row>
    <row r="1326" spans="2:8" ht="12.75">
      <c r="B1326" s="92"/>
      <c r="C1326" s="155"/>
      <c r="D1326" s="59"/>
      <c r="E1326" s="157"/>
      <c r="G1326" s="157"/>
      <c r="H1326" s="157"/>
    </row>
    <row r="1327" spans="2:8" ht="12.75">
      <c r="B1327" s="92"/>
      <c r="C1327" s="155"/>
      <c r="D1327" s="59"/>
      <c r="E1327" s="157"/>
      <c r="G1327" s="157"/>
      <c r="H1327" s="157"/>
    </row>
    <row r="1328" spans="2:8" ht="12.75">
      <c r="B1328" s="92"/>
      <c r="C1328" s="155"/>
      <c r="D1328" s="59"/>
      <c r="E1328" s="157"/>
      <c r="G1328" s="157"/>
      <c r="H1328" s="157"/>
    </row>
    <row r="1329" spans="2:8" ht="12.75">
      <c r="B1329" s="92"/>
      <c r="C1329" s="155"/>
      <c r="D1329" s="59"/>
      <c r="E1329" s="157"/>
      <c r="G1329" s="157"/>
      <c r="H1329" s="157"/>
    </row>
    <row r="1330" spans="2:8" ht="12.75">
      <c r="B1330" s="92"/>
      <c r="C1330" s="155"/>
      <c r="D1330" s="59"/>
      <c r="E1330" s="157"/>
      <c r="G1330" s="157"/>
      <c r="H1330" s="157"/>
    </row>
    <row r="1331" spans="2:8" ht="12.75">
      <c r="B1331" s="92"/>
      <c r="C1331" s="155"/>
      <c r="D1331" s="59"/>
      <c r="E1331" s="157"/>
      <c r="G1331" s="157"/>
      <c r="H1331" s="157"/>
    </row>
    <row r="1332" spans="2:8" ht="12.75">
      <c r="B1332" s="92"/>
      <c r="C1332" s="155"/>
      <c r="D1332" s="59"/>
      <c r="E1332" s="157"/>
      <c r="G1332" s="157"/>
      <c r="H1332" s="157"/>
    </row>
    <row r="1333" spans="2:8" ht="12.75">
      <c r="B1333" s="92"/>
      <c r="C1333" s="155"/>
      <c r="D1333" s="59"/>
      <c r="E1333" s="157"/>
      <c r="G1333" s="157"/>
      <c r="H1333" s="157"/>
    </row>
    <row r="1334" spans="2:8" ht="12.75">
      <c r="B1334" s="92"/>
      <c r="C1334" s="155"/>
      <c r="D1334" s="59"/>
      <c r="E1334" s="157"/>
      <c r="G1334" s="157"/>
      <c r="H1334" s="157"/>
    </row>
    <row r="1335" spans="2:8" ht="12.75">
      <c r="B1335" s="92"/>
      <c r="C1335" s="155"/>
      <c r="D1335" s="59"/>
      <c r="E1335" s="157"/>
      <c r="G1335" s="157"/>
      <c r="H1335" s="157"/>
    </row>
    <row r="1336" spans="2:8" ht="12.75">
      <c r="B1336" s="92"/>
      <c r="C1336" s="155"/>
      <c r="D1336" s="59"/>
      <c r="E1336" s="157"/>
      <c r="G1336" s="157"/>
      <c r="H1336" s="157"/>
    </row>
    <row r="1337" spans="2:8" ht="12.75">
      <c r="B1337" s="92"/>
      <c r="C1337" s="155"/>
      <c r="D1337" s="59"/>
      <c r="E1337" s="157"/>
      <c r="G1337" s="157"/>
      <c r="H1337" s="157"/>
    </row>
    <row r="1338" spans="2:8" ht="12.75">
      <c r="B1338" s="92"/>
      <c r="C1338" s="155"/>
      <c r="D1338" s="59"/>
      <c r="E1338" s="157"/>
      <c r="G1338" s="157"/>
      <c r="H1338" s="157"/>
    </row>
    <row r="1339" spans="2:8" ht="12.75">
      <c r="B1339" s="92"/>
      <c r="C1339" s="155"/>
      <c r="D1339" s="59"/>
      <c r="E1339" s="157"/>
      <c r="G1339" s="157"/>
      <c r="H1339" s="157"/>
    </row>
    <row r="1340" spans="2:8" ht="12.75">
      <c r="B1340" s="92"/>
      <c r="C1340" s="155"/>
      <c r="D1340" s="59"/>
      <c r="E1340" s="157"/>
      <c r="G1340" s="157"/>
      <c r="H1340" s="157"/>
    </row>
    <row r="1341" spans="2:8" ht="12.75">
      <c r="B1341" s="92"/>
      <c r="C1341" s="155"/>
      <c r="D1341" s="59"/>
      <c r="E1341" s="157"/>
      <c r="G1341" s="157"/>
      <c r="H1341" s="157"/>
    </row>
    <row r="1342" spans="2:8" ht="12.75">
      <c r="B1342" s="92"/>
      <c r="C1342" s="155"/>
      <c r="D1342" s="59"/>
      <c r="E1342" s="157"/>
      <c r="G1342" s="157"/>
      <c r="H1342" s="157"/>
    </row>
    <row r="1343" spans="2:8" ht="12.75">
      <c r="B1343" s="92"/>
      <c r="C1343" s="155"/>
      <c r="D1343" s="59"/>
      <c r="E1343" s="157"/>
      <c r="G1343" s="157"/>
      <c r="H1343" s="157"/>
    </row>
    <row r="1344" spans="2:8" ht="12.75">
      <c r="B1344" s="92"/>
      <c r="C1344" s="155"/>
      <c r="D1344" s="59"/>
      <c r="E1344" s="157"/>
      <c r="G1344" s="157"/>
      <c r="H1344" s="157"/>
    </row>
    <row r="1345" spans="2:8" ht="12.75">
      <c r="B1345" s="92"/>
      <c r="C1345" s="155"/>
      <c r="D1345" s="59"/>
      <c r="E1345" s="157"/>
      <c r="G1345" s="157"/>
      <c r="H1345" s="157"/>
    </row>
    <row r="1346" spans="2:8" ht="12.75">
      <c r="B1346" s="92"/>
      <c r="C1346" s="155"/>
      <c r="D1346" s="59"/>
      <c r="E1346" s="157"/>
      <c r="G1346" s="157"/>
      <c r="H1346" s="157"/>
    </row>
    <row r="1347" spans="2:8" ht="12.75">
      <c r="B1347" s="92"/>
      <c r="C1347" s="155"/>
      <c r="D1347" s="59"/>
      <c r="E1347" s="157"/>
      <c r="G1347" s="157"/>
      <c r="H1347" s="157"/>
    </row>
    <row r="1348" spans="2:8" ht="12.75">
      <c r="B1348" s="92"/>
      <c r="C1348" s="155"/>
      <c r="D1348" s="59"/>
      <c r="E1348" s="157"/>
      <c r="G1348" s="157"/>
      <c r="H1348" s="157"/>
    </row>
    <row r="1349" spans="2:8" ht="12.75">
      <c r="B1349" s="92"/>
      <c r="C1349" s="155"/>
      <c r="D1349" s="59"/>
      <c r="E1349" s="157"/>
      <c r="G1349" s="157"/>
      <c r="H1349" s="157"/>
    </row>
    <row r="1350" spans="2:8" ht="12.75">
      <c r="B1350" s="92"/>
      <c r="C1350" s="155"/>
      <c r="D1350" s="59"/>
      <c r="E1350" s="157"/>
      <c r="G1350" s="157"/>
      <c r="H1350" s="157"/>
    </row>
    <row r="1351" spans="2:8" ht="12.75">
      <c r="B1351" s="92"/>
      <c r="C1351" s="155"/>
      <c r="D1351" s="59"/>
      <c r="E1351" s="157"/>
      <c r="G1351" s="157"/>
      <c r="H1351" s="157"/>
    </row>
    <row r="1352" spans="2:8" ht="12.75">
      <c r="B1352" s="92"/>
      <c r="C1352" s="155"/>
      <c r="D1352" s="59"/>
      <c r="E1352" s="157"/>
      <c r="G1352" s="157"/>
      <c r="H1352" s="157"/>
    </row>
    <row r="1353" spans="2:8" ht="12.75">
      <c r="B1353" s="92"/>
      <c r="C1353" s="155"/>
      <c r="D1353" s="59"/>
      <c r="E1353" s="157"/>
      <c r="G1353" s="157"/>
      <c r="H1353" s="157"/>
    </row>
    <row r="1354" spans="2:8" ht="12.75">
      <c r="B1354" s="92"/>
      <c r="C1354" s="155"/>
      <c r="D1354" s="59"/>
      <c r="E1354" s="157"/>
      <c r="G1354" s="157"/>
      <c r="H1354" s="157"/>
    </row>
    <row r="1355" spans="2:8" ht="12.75">
      <c r="B1355" s="92"/>
      <c r="C1355" s="155"/>
      <c r="D1355" s="59"/>
      <c r="E1355" s="157"/>
      <c r="G1355" s="157"/>
      <c r="H1355" s="157"/>
    </row>
    <row r="1356" spans="2:8" ht="12.75">
      <c r="B1356" s="92"/>
      <c r="C1356" s="155"/>
      <c r="D1356" s="59"/>
      <c r="E1356" s="157"/>
      <c r="G1356" s="157"/>
      <c r="H1356" s="157"/>
    </row>
    <row r="1357" spans="2:8" ht="12.75">
      <c r="B1357" s="92"/>
      <c r="C1357" s="155"/>
      <c r="D1357" s="59"/>
      <c r="E1357" s="157"/>
      <c r="G1357" s="157"/>
      <c r="H1357" s="157"/>
    </row>
    <row r="1358" spans="2:8" ht="12.75">
      <c r="B1358" s="92"/>
      <c r="C1358" s="155"/>
      <c r="D1358" s="59"/>
      <c r="E1358" s="157"/>
      <c r="G1358" s="157"/>
      <c r="H1358" s="157"/>
    </row>
    <row r="1359" spans="2:8" ht="12.75">
      <c r="B1359" s="92"/>
      <c r="C1359" s="155"/>
      <c r="D1359" s="59"/>
      <c r="E1359" s="157"/>
      <c r="G1359" s="157"/>
      <c r="H1359" s="157"/>
    </row>
    <row r="1360" spans="2:8" ht="12.75">
      <c r="B1360" s="92"/>
      <c r="C1360" s="155"/>
      <c r="D1360" s="59"/>
      <c r="E1360" s="157"/>
      <c r="G1360" s="157"/>
      <c r="H1360" s="157"/>
    </row>
    <row r="1361" spans="2:8" ht="12.75">
      <c r="B1361" s="92"/>
      <c r="C1361" s="155"/>
      <c r="D1361" s="59"/>
      <c r="E1361" s="157"/>
      <c r="G1361" s="157"/>
      <c r="H1361" s="157"/>
    </row>
    <row r="1362" spans="2:8" ht="12.75">
      <c r="B1362" s="92"/>
      <c r="C1362" s="155"/>
      <c r="D1362" s="59"/>
      <c r="E1362" s="157"/>
      <c r="G1362" s="157"/>
      <c r="H1362" s="157"/>
    </row>
    <row r="1363" spans="2:8" ht="12.75">
      <c r="B1363" s="92"/>
      <c r="C1363" s="155"/>
      <c r="D1363" s="59"/>
      <c r="E1363" s="157"/>
      <c r="G1363" s="157"/>
      <c r="H1363" s="157"/>
    </row>
    <row r="1364" spans="2:8" ht="12.75">
      <c r="B1364" s="92"/>
      <c r="C1364" s="155"/>
      <c r="D1364" s="59"/>
      <c r="E1364" s="157"/>
      <c r="G1364" s="157"/>
      <c r="H1364" s="157"/>
    </row>
    <row r="1365" spans="2:8" ht="12.75">
      <c r="B1365" s="92"/>
      <c r="C1365" s="155"/>
      <c r="D1365" s="59"/>
      <c r="E1365" s="157"/>
      <c r="G1365" s="157"/>
      <c r="H1365" s="157"/>
    </row>
    <row r="1366" spans="2:8" ht="12.75">
      <c r="B1366" s="92"/>
      <c r="C1366" s="155"/>
      <c r="D1366" s="59"/>
      <c r="E1366" s="157"/>
      <c r="G1366" s="157"/>
      <c r="H1366" s="157"/>
    </row>
    <row r="1367" spans="2:8" ht="12.75">
      <c r="B1367" s="92"/>
      <c r="C1367" s="155"/>
      <c r="D1367" s="59"/>
      <c r="E1367" s="157"/>
      <c r="G1367" s="157"/>
      <c r="H1367" s="157"/>
    </row>
    <row r="1368" spans="2:8" ht="12.75">
      <c r="B1368" s="92"/>
      <c r="C1368" s="155"/>
      <c r="D1368" s="59"/>
      <c r="E1368" s="157"/>
      <c r="G1368" s="157"/>
      <c r="H1368" s="157"/>
    </row>
    <row r="1369" spans="2:8" ht="12.75">
      <c r="B1369" s="92"/>
      <c r="C1369" s="155"/>
      <c r="D1369" s="59"/>
      <c r="E1369" s="157"/>
      <c r="G1369" s="157"/>
      <c r="H1369" s="157"/>
    </row>
    <row r="1370" spans="2:8" ht="12.75">
      <c r="B1370" s="92"/>
      <c r="C1370" s="155"/>
      <c r="D1370" s="59"/>
      <c r="E1370" s="157"/>
      <c r="G1370" s="157"/>
      <c r="H1370" s="157"/>
    </row>
    <row r="1371" spans="2:8" ht="12.75">
      <c r="B1371" s="92"/>
      <c r="C1371" s="155"/>
      <c r="D1371" s="59"/>
      <c r="E1371" s="157"/>
      <c r="G1371" s="157"/>
      <c r="H1371" s="157"/>
    </row>
    <row r="1372" spans="2:8" ht="12.75">
      <c r="B1372" s="92"/>
      <c r="C1372" s="155"/>
      <c r="D1372" s="59"/>
      <c r="E1372" s="157"/>
      <c r="G1372" s="157"/>
      <c r="H1372" s="157"/>
    </row>
    <row r="1373" spans="2:8" ht="12.75">
      <c r="B1373" s="92"/>
      <c r="C1373" s="155"/>
      <c r="D1373" s="59"/>
      <c r="E1373" s="157"/>
      <c r="G1373" s="157"/>
      <c r="H1373" s="157"/>
    </row>
    <row r="1374" spans="2:8" ht="12.75">
      <c r="B1374" s="92"/>
      <c r="C1374" s="155"/>
      <c r="D1374" s="59"/>
      <c r="E1374" s="157"/>
      <c r="G1374" s="157"/>
      <c r="H1374" s="157"/>
    </row>
    <row r="1375" spans="2:8" ht="12.75">
      <c r="B1375" s="92"/>
      <c r="C1375" s="155"/>
      <c r="D1375" s="59"/>
      <c r="E1375" s="157"/>
      <c r="G1375" s="157"/>
      <c r="H1375" s="157"/>
    </row>
    <row r="1376" spans="2:8" ht="12.75">
      <c r="B1376" s="92"/>
      <c r="C1376" s="155"/>
      <c r="D1376" s="59"/>
      <c r="E1376" s="157"/>
      <c r="G1376" s="157"/>
      <c r="H1376" s="157"/>
    </row>
    <row r="1377" spans="2:8" ht="12.75">
      <c r="B1377" s="92"/>
      <c r="C1377" s="155"/>
      <c r="D1377" s="59"/>
      <c r="E1377" s="157"/>
      <c r="G1377" s="157"/>
      <c r="H1377" s="157"/>
    </row>
    <row r="1378" spans="2:8" ht="12.75">
      <c r="B1378" s="92"/>
      <c r="C1378" s="155"/>
      <c r="D1378" s="59"/>
      <c r="E1378" s="157"/>
      <c r="G1378" s="157"/>
      <c r="H1378" s="157"/>
    </row>
    <row r="1379" spans="2:8" ht="12.75">
      <c r="B1379" s="92"/>
      <c r="C1379" s="155"/>
      <c r="D1379" s="59"/>
      <c r="E1379" s="157"/>
      <c r="G1379" s="157"/>
      <c r="H1379" s="157"/>
    </row>
    <row r="1380" spans="2:8" ht="12.75">
      <c r="B1380" s="92"/>
      <c r="C1380" s="155"/>
      <c r="D1380" s="59"/>
      <c r="E1380" s="157"/>
      <c r="G1380" s="157"/>
      <c r="H1380" s="157"/>
    </row>
    <row r="1381" spans="2:8" ht="12.75">
      <c r="B1381" s="92"/>
      <c r="C1381" s="155"/>
      <c r="D1381" s="59"/>
      <c r="E1381" s="157"/>
      <c r="G1381" s="157"/>
      <c r="H1381" s="157"/>
    </row>
    <row r="1382" spans="2:8" ht="12.75">
      <c r="B1382" s="92"/>
      <c r="C1382" s="155"/>
      <c r="D1382" s="59"/>
      <c r="E1382" s="157"/>
      <c r="G1382" s="157"/>
      <c r="H1382" s="157"/>
    </row>
    <row r="1383" spans="2:8" ht="12.75">
      <c r="B1383" s="92"/>
      <c r="C1383" s="155"/>
      <c r="D1383" s="59"/>
      <c r="E1383" s="157"/>
      <c r="G1383" s="157"/>
      <c r="H1383" s="157"/>
    </row>
    <row r="1384" spans="2:8" ht="12.75">
      <c r="B1384" s="92"/>
      <c r="C1384" s="155"/>
      <c r="D1384" s="59"/>
      <c r="E1384" s="157"/>
      <c r="G1384" s="157"/>
      <c r="H1384" s="157"/>
    </row>
    <row r="1385" spans="2:8" ht="12.75">
      <c r="B1385" s="92"/>
      <c r="C1385" s="155"/>
      <c r="D1385" s="59"/>
      <c r="E1385" s="157"/>
      <c r="G1385" s="157"/>
      <c r="H1385" s="157"/>
    </row>
    <row r="1386" spans="2:8" ht="12.75">
      <c r="B1386" s="92"/>
      <c r="C1386" s="155"/>
      <c r="D1386" s="59"/>
      <c r="E1386" s="157"/>
      <c r="G1386" s="157"/>
      <c r="H1386" s="157"/>
    </row>
    <row r="1387" spans="2:8" ht="12.75">
      <c r="B1387" s="92"/>
      <c r="C1387" s="155"/>
      <c r="D1387" s="59"/>
      <c r="E1387" s="157"/>
      <c r="G1387" s="157"/>
      <c r="H1387" s="157"/>
    </row>
    <row r="1388" spans="2:8" ht="12.75">
      <c r="B1388" s="92"/>
      <c r="C1388" s="155"/>
      <c r="D1388" s="59"/>
      <c r="E1388" s="157"/>
      <c r="G1388" s="157"/>
      <c r="H1388" s="157"/>
    </row>
    <row r="1389" spans="2:8" ht="12.75">
      <c r="B1389" s="92"/>
      <c r="C1389" s="155"/>
      <c r="D1389" s="59"/>
      <c r="E1389" s="157"/>
      <c r="G1389" s="157"/>
      <c r="H1389" s="157"/>
    </row>
    <row r="1390" spans="2:8" ht="12.75">
      <c r="B1390" s="92"/>
      <c r="C1390" s="155"/>
      <c r="D1390" s="59"/>
      <c r="E1390" s="157"/>
      <c r="G1390" s="157"/>
      <c r="H1390" s="157"/>
    </row>
    <row r="1391" spans="2:8" ht="12.75">
      <c r="B1391" s="92"/>
      <c r="C1391" s="155"/>
      <c r="D1391" s="59"/>
      <c r="E1391" s="157"/>
      <c r="G1391" s="157"/>
      <c r="H1391" s="157"/>
    </row>
    <row r="1392" spans="2:8" ht="12.75">
      <c r="B1392" s="92"/>
      <c r="C1392" s="155"/>
      <c r="D1392" s="59"/>
      <c r="E1392" s="157"/>
      <c r="G1392" s="157"/>
      <c r="H1392" s="157"/>
    </row>
    <row r="1393" spans="2:8" ht="12.75">
      <c r="B1393" s="92"/>
      <c r="C1393" s="155"/>
      <c r="D1393" s="59"/>
      <c r="E1393" s="157"/>
      <c r="G1393" s="157"/>
      <c r="H1393" s="157"/>
    </row>
    <row r="1394" spans="2:8" ht="12.75">
      <c r="B1394" s="92"/>
      <c r="C1394" s="155"/>
      <c r="D1394" s="59"/>
      <c r="E1394" s="157"/>
      <c r="G1394" s="157"/>
      <c r="H1394" s="157"/>
    </row>
    <row r="1395" spans="2:8" ht="12.75">
      <c r="B1395" s="92"/>
      <c r="C1395" s="155"/>
      <c r="D1395" s="59"/>
      <c r="E1395" s="157"/>
      <c r="G1395" s="157"/>
      <c r="H1395" s="157"/>
    </row>
    <row r="1396" spans="2:8" ht="12.75">
      <c r="B1396" s="92"/>
      <c r="C1396" s="155"/>
      <c r="D1396" s="59"/>
      <c r="E1396" s="157"/>
      <c r="G1396" s="157"/>
      <c r="H1396" s="157"/>
    </row>
    <row r="1397" spans="2:8" ht="12.75">
      <c r="B1397" s="92"/>
      <c r="C1397" s="155"/>
      <c r="D1397" s="59"/>
      <c r="E1397" s="157"/>
      <c r="G1397" s="157"/>
      <c r="H1397" s="157"/>
    </row>
    <row r="1398" spans="2:8" ht="12.75">
      <c r="B1398" s="92"/>
      <c r="C1398" s="155"/>
      <c r="D1398" s="59"/>
      <c r="E1398" s="157"/>
      <c r="G1398" s="157"/>
      <c r="H1398" s="157"/>
    </row>
    <row r="1399" spans="2:8" ht="12.75">
      <c r="B1399" s="92"/>
      <c r="C1399" s="155"/>
      <c r="D1399" s="59"/>
      <c r="E1399" s="157"/>
      <c r="G1399" s="157"/>
      <c r="H1399" s="157"/>
    </row>
    <row r="1400" spans="2:8" ht="12.75">
      <c r="B1400" s="92"/>
      <c r="C1400" s="155"/>
      <c r="D1400" s="59"/>
      <c r="E1400" s="157"/>
      <c r="G1400" s="157"/>
      <c r="H1400" s="157"/>
    </row>
    <row r="1401" spans="2:8" ht="12.75">
      <c r="B1401" s="92"/>
      <c r="C1401" s="155"/>
      <c r="D1401" s="59"/>
      <c r="E1401" s="157"/>
      <c r="G1401" s="157"/>
      <c r="H1401" s="157"/>
    </row>
    <row r="1402" spans="2:8" ht="12.75">
      <c r="B1402" s="92"/>
      <c r="C1402" s="155"/>
      <c r="D1402" s="59"/>
      <c r="E1402" s="157"/>
      <c r="G1402" s="157"/>
      <c r="H1402" s="157"/>
    </row>
    <row r="1403" spans="2:8" ht="12.75">
      <c r="B1403" s="92"/>
      <c r="C1403" s="155"/>
      <c r="D1403" s="59"/>
      <c r="E1403" s="157"/>
      <c r="G1403" s="157"/>
      <c r="H1403" s="157"/>
    </row>
    <row r="1404" spans="2:8" ht="12.75">
      <c r="B1404" s="92"/>
      <c r="C1404" s="155"/>
      <c r="D1404" s="59"/>
      <c r="E1404" s="157"/>
      <c r="G1404" s="157"/>
      <c r="H1404" s="157"/>
    </row>
    <row r="1405" spans="2:8" ht="12.75">
      <c r="B1405" s="92"/>
      <c r="C1405" s="155"/>
      <c r="D1405" s="59"/>
      <c r="E1405" s="157"/>
      <c r="G1405" s="157"/>
      <c r="H1405" s="157"/>
    </row>
    <row r="1406" spans="2:8" ht="12.75">
      <c r="B1406" s="92"/>
      <c r="C1406" s="155"/>
      <c r="D1406" s="59"/>
      <c r="E1406" s="157"/>
      <c r="G1406" s="157"/>
      <c r="H1406" s="157"/>
    </row>
    <row r="1407" spans="2:8" ht="12.75">
      <c r="B1407" s="92"/>
      <c r="C1407" s="155"/>
      <c r="D1407" s="59"/>
      <c r="E1407" s="157"/>
      <c r="G1407" s="157"/>
      <c r="H1407" s="157"/>
    </row>
    <row r="1408" spans="2:8" ht="12.75">
      <c r="B1408" s="92"/>
      <c r="C1408" s="155"/>
      <c r="D1408" s="59"/>
      <c r="E1408" s="157"/>
      <c r="G1408" s="157"/>
      <c r="H1408" s="157"/>
    </row>
    <row r="1409" spans="2:8" ht="12.75">
      <c r="B1409" s="92"/>
      <c r="C1409" s="155"/>
      <c r="D1409" s="59"/>
      <c r="E1409" s="157"/>
      <c r="G1409" s="157"/>
      <c r="H1409" s="157"/>
    </row>
    <row r="1410" spans="2:8" ht="12.75">
      <c r="B1410" s="92"/>
      <c r="C1410" s="155"/>
      <c r="D1410" s="59"/>
      <c r="E1410" s="157"/>
      <c r="G1410" s="157"/>
      <c r="H1410" s="157"/>
    </row>
    <row r="1411" spans="2:8" ht="12.75">
      <c r="B1411" s="92"/>
      <c r="C1411" s="155"/>
      <c r="D1411" s="59"/>
      <c r="E1411" s="157"/>
      <c r="G1411" s="157"/>
      <c r="H1411" s="157"/>
    </row>
    <row r="1412" spans="2:8" ht="12.75">
      <c r="B1412" s="92"/>
      <c r="C1412" s="155"/>
      <c r="D1412" s="59"/>
      <c r="E1412" s="157"/>
      <c r="G1412" s="157"/>
      <c r="H1412" s="157"/>
    </row>
    <row r="1413" spans="2:8" ht="12.75">
      <c r="B1413" s="92"/>
      <c r="C1413" s="155"/>
      <c r="D1413" s="59"/>
      <c r="E1413" s="157"/>
      <c r="G1413" s="157"/>
      <c r="H1413" s="157"/>
    </row>
    <row r="1414" spans="2:8" ht="12.75">
      <c r="B1414" s="92"/>
      <c r="C1414" s="155"/>
      <c r="D1414" s="59"/>
      <c r="E1414" s="157"/>
      <c r="G1414" s="157"/>
      <c r="H1414" s="157"/>
    </row>
    <row r="1415" spans="2:8" ht="12.75">
      <c r="B1415" s="92"/>
      <c r="C1415" s="155"/>
      <c r="D1415" s="59"/>
      <c r="E1415" s="157"/>
      <c r="G1415" s="157"/>
      <c r="H1415" s="157"/>
    </row>
    <row r="1416" spans="2:8" ht="12.75">
      <c r="B1416" s="92"/>
      <c r="C1416" s="155"/>
      <c r="D1416" s="59"/>
      <c r="E1416" s="157"/>
      <c r="G1416" s="157"/>
      <c r="H1416" s="157"/>
    </row>
    <row r="1417" spans="2:8" ht="12.75">
      <c r="B1417" s="92"/>
      <c r="C1417" s="155"/>
      <c r="D1417" s="59"/>
      <c r="E1417" s="157"/>
      <c r="G1417" s="157"/>
      <c r="H1417" s="157"/>
    </row>
    <row r="1418" spans="2:8" ht="12.75">
      <c r="B1418" s="92"/>
      <c r="C1418" s="155"/>
      <c r="D1418" s="59"/>
      <c r="E1418" s="157"/>
      <c r="G1418" s="157"/>
      <c r="H1418" s="157"/>
    </row>
    <row r="1419" spans="2:8" ht="12.75">
      <c r="B1419" s="92"/>
      <c r="C1419" s="155"/>
      <c r="D1419" s="59"/>
      <c r="E1419" s="157"/>
      <c r="G1419" s="157"/>
      <c r="H1419" s="157"/>
    </row>
    <row r="1420" spans="2:8" ht="12.75">
      <c r="B1420" s="92"/>
      <c r="C1420" s="155"/>
      <c r="D1420" s="59"/>
      <c r="E1420" s="157"/>
      <c r="G1420" s="157"/>
      <c r="H1420" s="157"/>
    </row>
    <row r="1421" spans="2:8" ht="12.75">
      <c r="B1421" s="92"/>
      <c r="C1421" s="155"/>
      <c r="D1421" s="59"/>
      <c r="E1421" s="157"/>
      <c r="G1421" s="157"/>
      <c r="H1421" s="157"/>
    </row>
    <row r="1422" spans="2:8" ht="12.75">
      <c r="B1422" s="92"/>
      <c r="C1422" s="155"/>
      <c r="D1422" s="59"/>
      <c r="E1422" s="157"/>
      <c r="G1422" s="157"/>
      <c r="H1422" s="157"/>
    </row>
    <row r="1423" spans="2:8" ht="12.75">
      <c r="B1423" s="92"/>
      <c r="C1423" s="155"/>
      <c r="D1423" s="59"/>
      <c r="E1423" s="157"/>
      <c r="G1423" s="157"/>
      <c r="H1423" s="157"/>
    </row>
    <row r="1424" spans="2:8" ht="12.75">
      <c r="B1424" s="92"/>
      <c r="C1424" s="155"/>
      <c r="D1424" s="59"/>
      <c r="E1424" s="157"/>
      <c r="G1424" s="157"/>
      <c r="H1424" s="157"/>
    </row>
    <row r="1425" spans="2:8" ht="12.75">
      <c r="B1425" s="92"/>
      <c r="C1425" s="155"/>
      <c r="D1425" s="59"/>
      <c r="E1425" s="157"/>
      <c r="G1425" s="157"/>
      <c r="H1425" s="157"/>
    </row>
    <row r="1426" spans="2:8" ht="12.75">
      <c r="B1426" s="92"/>
      <c r="C1426" s="155"/>
      <c r="D1426" s="59"/>
      <c r="E1426" s="157"/>
      <c r="G1426" s="157"/>
      <c r="H1426" s="157"/>
    </row>
    <row r="1427" spans="2:8" ht="12.75">
      <c r="B1427" s="92"/>
      <c r="C1427" s="155"/>
      <c r="D1427" s="59"/>
      <c r="E1427" s="157"/>
      <c r="G1427" s="157"/>
      <c r="H1427" s="157"/>
    </row>
    <row r="1428" spans="2:8" ht="12.75">
      <c r="B1428" s="92"/>
      <c r="C1428" s="155"/>
      <c r="D1428" s="59"/>
      <c r="E1428" s="157"/>
      <c r="G1428" s="157"/>
      <c r="H1428" s="157"/>
    </row>
    <row r="1429" spans="2:8" ht="12.75">
      <c r="B1429" s="92"/>
      <c r="C1429" s="155"/>
      <c r="D1429" s="59"/>
      <c r="E1429" s="157"/>
      <c r="G1429" s="157"/>
      <c r="H1429" s="157"/>
    </row>
    <row r="1430" spans="2:8" ht="12.75">
      <c r="B1430" s="92"/>
      <c r="C1430" s="155"/>
      <c r="D1430" s="59"/>
      <c r="E1430" s="157"/>
      <c r="G1430" s="157"/>
      <c r="H1430" s="157"/>
    </row>
    <row r="1431" spans="2:8" ht="12.75">
      <c r="B1431" s="92"/>
      <c r="C1431" s="155"/>
      <c r="D1431" s="59"/>
      <c r="E1431" s="157"/>
      <c r="G1431" s="157"/>
      <c r="H1431" s="157"/>
    </row>
    <row r="1432" spans="2:8" ht="12.75">
      <c r="B1432" s="92"/>
      <c r="C1432" s="155"/>
      <c r="D1432" s="59"/>
      <c r="E1432" s="157"/>
      <c r="G1432" s="157"/>
      <c r="H1432" s="157"/>
    </row>
    <row r="1433" spans="2:8" ht="12.75">
      <c r="B1433" s="92"/>
      <c r="C1433" s="155"/>
      <c r="D1433" s="59"/>
      <c r="E1433" s="157"/>
      <c r="G1433" s="157"/>
      <c r="H1433" s="157"/>
    </row>
    <row r="1434" spans="2:8" ht="12.75">
      <c r="B1434" s="92"/>
      <c r="C1434" s="155"/>
      <c r="D1434" s="59"/>
      <c r="E1434" s="157"/>
      <c r="G1434" s="157"/>
      <c r="H1434" s="157"/>
    </row>
    <row r="1435" spans="2:8" ht="12.75">
      <c r="B1435" s="92"/>
      <c r="C1435" s="155"/>
      <c r="D1435" s="59"/>
      <c r="E1435" s="157"/>
      <c r="G1435" s="157"/>
      <c r="H1435" s="157"/>
    </row>
    <row r="1436" spans="2:8" ht="12.75">
      <c r="B1436" s="92"/>
      <c r="C1436" s="155"/>
      <c r="D1436" s="59"/>
      <c r="E1436" s="157"/>
      <c r="G1436" s="157"/>
      <c r="H1436" s="157"/>
    </row>
    <row r="1437" spans="2:8" ht="12.75">
      <c r="B1437" s="92"/>
      <c r="C1437" s="155"/>
      <c r="D1437" s="59"/>
      <c r="E1437" s="157"/>
      <c r="G1437" s="157"/>
      <c r="H1437" s="157"/>
    </row>
    <row r="1438" spans="2:8" ht="12.75">
      <c r="B1438" s="92"/>
      <c r="C1438" s="155"/>
      <c r="D1438" s="59"/>
      <c r="E1438" s="157"/>
      <c r="G1438" s="157"/>
      <c r="H1438" s="157"/>
    </row>
    <row r="1439" spans="2:8" ht="12.75">
      <c r="B1439" s="92"/>
      <c r="C1439" s="155"/>
      <c r="D1439" s="59"/>
      <c r="E1439" s="157"/>
      <c r="G1439" s="157"/>
      <c r="H1439" s="157"/>
    </row>
    <row r="1440" spans="2:8" ht="12.75">
      <c r="B1440" s="92"/>
      <c r="C1440" s="155"/>
      <c r="D1440" s="59"/>
      <c r="E1440" s="157"/>
      <c r="G1440" s="157"/>
      <c r="H1440" s="157"/>
    </row>
    <row r="1441" spans="2:8" ht="12.75">
      <c r="B1441" s="92"/>
      <c r="C1441" s="155"/>
      <c r="D1441" s="59"/>
      <c r="E1441" s="157"/>
      <c r="G1441" s="157"/>
      <c r="H1441" s="157"/>
    </row>
    <row r="1442" spans="2:8" ht="12.75">
      <c r="B1442" s="92"/>
      <c r="C1442" s="155"/>
      <c r="D1442" s="59"/>
      <c r="E1442" s="157"/>
      <c r="G1442" s="157"/>
      <c r="H1442" s="157"/>
    </row>
    <row r="1443" spans="2:8" ht="12.75">
      <c r="B1443" s="92"/>
      <c r="C1443" s="155"/>
      <c r="D1443" s="59"/>
      <c r="E1443" s="157"/>
      <c r="G1443" s="157"/>
      <c r="H1443" s="157"/>
    </row>
    <row r="1444" spans="2:8" ht="12.75">
      <c r="B1444" s="92"/>
      <c r="C1444" s="155"/>
      <c r="D1444" s="59"/>
      <c r="E1444" s="157"/>
      <c r="G1444" s="157"/>
      <c r="H1444" s="157"/>
    </row>
    <row r="1445" spans="2:8" ht="12.75">
      <c r="B1445" s="92"/>
      <c r="C1445" s="155"/>
      <c r="D1445" s="59"/>
      <c r="E1445" s="157"/>
      <c r="G1445" s="157"/>
      <c r="H1445" s="157"/>
    </row>
    <row r="1446" spans="2:8" ht="12.75">
      <c r="B1446" s="92"/>
      <c r="C1446" s="155"/>
      <c r="D1446" s="59"/>
      <c r="E1446" s="157"/>
      <c r="G1446" s="157"/>
      <c r="H1446" s="157"/>
    </row>
    <row r="1447" spans="2:8" ht="12.75">
      <c r="B1447" s="92"/>
      <c r="C1447" s="155"/>
      <c r="D1447" s="59"/>
      <c r="E1447" s="157"/>
      <c r="G1447" s="157"/>
      <c r="H1447" s="157"/>
    </row>
    <row r="1448" spans="2:8" ht="12.75">
      <c r="B1448" s="92"/>
      <c r="C1448" s="155"/>
      <c r="D1448" s="59"/>
      <c r="E1448" s="157"/>
      <c r="G1448" s="157"/>
      <c r="H1448" s="157"/>
    </row>
    <row r="1449" spans="2:8" ht="12.75">
      <c r="B1449" s="92"/>
      <c r="C1449" s="155"/>
      <c r="D1449" s="59"/>
      <c r="E1449" s="157"/>
      <c r="G1449" s="157"/>
      <c r="H1449" s="157"/>
    </row>
    <row r="1450" spans="2:8" ht="12.75">
      <c r="B1450" s="92"/>
      <c r="C1450" s="155"/>
      <c r="D1450" s="59"/>
      <c r="E1450" s="157"/>
      <c r="G1450" s="157"/>
      <c r="H1450" s="157"/>
    </row>
    <row r="1451" spans="2:8" ht="12.75">
      <c r="B1451" s="92"/>
      <c r="C1451" s="155"/>
      <c r="D1451" s="59"/>
      <c r="E1451" s="157"/>
      <c r="G1451" s="157"/>
      <c r="H1451" s="157"/>
    </row>
    <row r="1452" spans="2:8" ht="12.75">
      <c r="B1452" s="92"/>
      <c r="C1452" s="155"/>
      <c r="D1452" s="59"/>
      <c r="E1452" s="157"/>
      <c r="G1452" s="157"/>
      <c r="H1452" s="157"/>
    </row>
    <row r="1453" spans="2:8" ht="12.75">
      <c r="B1453" s="92"/>
      <c r="C1453" s="155"/>
      <c r="D1453" s="59"/>
      <c r="E1453" s="157"/>
      <c r="G1453" s="157"/>
      <c r="H1453" s="157"/>
    </row>
    <row r="1454" spans="2:8" ht="12.75">
      <c r="B1454" s="92"/>
      <c r="C1454" s="155"/>
      <c r="D1454" s="59"/>
      <c r="E1454" s="157"/>
      <c r="G1454" s="157"/>
      <c r="H1454" s="157"/>
    </row>
    <row r="1455" spans="2:8" ht="12.75">
      <c r="B1455" s="92"/>
      <c r="C1455" s="155"/>
      <c r="D1455" s="59"/>
      <c r="E1455" s="157"/>
      <c r="G1455" s="157"/>
      <c r="H1455" s="157"/>
    </row>
    <row r="1456" spans="2:8" ht="12.75">
      <c r="B1456" s="92"/>
      <c r="C1456" s="155"/>
      <c r="D1456" s="59"/>
      <c r="E1456" s="157"/>
      <c r="G1456" s="157"/>
      <c r="H1456" s="157"/>
    </row>
    <row r="1457" spans="2:8" ht="12.75">
      <c r="B1457" s="92"/>
      <c r="C1457" s="155"/>
      <c r="D1457" s="59"/>
      <c r="E1457" s="157"/>
      <c r="G1457" s="157"/>
      <c r="H1457" s="157"/>
    </row>
    <row r="1458" spans="2:8" ht="12.75">
      <c r="B1458" s="92"/>
      <c r="C1458" s="155"/>
      <c r="D1458" s="59"/>
      <c r="E1458" s="157"/>
      <c r="G1458" s="157"/>
      <c r="H1458" s="157"/>
    </row>
  </sheetData>
  <sheetProtection algorithmName="SHA-512" hashValue="I2/YkkPL/HkBMyN7CWP6KOEB+BLvalFbO8vRz6sdZoDzdMcV/wS7LYOPE2um//pChjImSfBnQsNJLT6Y3CApxw==" saltValue="ENyLI6t9x+hpbiXxKhtnfg==" spinCount="100000" sheet="1" objects="1" scenarios="1"/>
  <mergeCells count="2">
    <mergeCell ref="B3:C3"/>
    <mergeCell ref="B7:D7"/>
  </mergeCells>
  <pageMargins left="0.98425196850393704" right="0.74803149606299213" top="0.98425196850393704" bottom="0.98425196850393704" header="0" footer="0"/>
  <pageSetup paperSize="9" scale="57" orientation="portrait" useFirstPageNumber="1" r:id="rId1"/>
  <headerFooter alignWithMargins="0">
    <oddHeader>&amp;R&amp;8stran &amp;P od &amp;N</oddHeader>
    <oddFooter>&amp;CRekapitulacija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E2C3D-5EE3-5648-A1E8-CA61AB494673}">
  <sheetPr>
    <tabColor theme="9" tint="0.79998168889431442"/>
  </sheetPr>
  <dimension ref="A1:M1237"/>
  <sheetViews>
    <sheetView view="pageBreakPreview" topLeftCell="A23" zoomScale="130" zoomScaleNormal="100" zoomScaleSheetLayoutView="130" workbookViewId="0">
      <selection activeCell="D39" sqref="D39"/>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3.28515625" style="5" customWidth="1"/>
    <col min="8" max="9" width="18.7109375" style="3" customWidth="1"/>
    <col min="10" max="14" width="3.28515625" style="5" customWidth="1"/>
    <col min="15" max="21" width="9.140625" style="5" customWidth="1"/>
    <col min="22" max="16384" width="9.140625" style="5"/>
  </cols>
  <sheetData>
    <row r="1" spans="1:9" ht="13.5" customHeight="1">
      <c r="C1" s="2"/>
      <c r="E1" s="4"/>
      <c r="F1" s="4"/>
      <c r="H1" s="4"/>
      <c r="I1" s="4"/>
    </row>
    <row r="2" spans="1:9" ht="12.6" customHeight="1">
      <c r="C2" s="6"/>
      <c r="D2" s="4"/>
      <c r="E2" s="7"/>
      <c r="F2" s="5"/>
      <c r="H2" s="5"/>
      <c r="I2" s="5"/>
    </row>
    <row r="3" spans="1:9" ht="12.6" customHeight="1">
      <c r="C3" s="6"/>
      <c r="D3" s="4"/>
      <c r="E3" s="7"/>
      <c r="F3" s="5"/>
      <c r="H3" s="5"/>
      <c r="I3" s="5"/>
    </row>
    <row r="4" spans="1:9" ht="15" customHeight="1">
      <c r="B4" s="9" t="s">
        <v>392</v>
      </c>
      <c r="C4" s="6"/>
      <c r="D4" s="4"/>
      <c r="E4" s="7"/>
      <c r="F4" s="5"/>
      <c r="H4" s="5"/>
      <c r="I4" s="5"/>
    </row>
    <row r="5" spans="1:9" ht="12.6" customHeight="1">
      <c r="C5" s="6"/>
      <c r="D5" s="4"/>
      <c r="E5" s="7"/>
      <c r="F5" s="5"/>
      <c r="H5" s="5"/>
      <c r="I5" s="5"/>
    </row>
    <row r="6" spans="1:9" ht="28.5" customHeight="1" thickBot="1">
      <c r="A6" s="10" t="s">
        <v>11</v>
      </c>
      <c r="B6" s="11" t="s">
        <v>12</v>
      </c>
      <c r="C6" s="11"/>
      <c r="D6" s="11"/>
      <c r="E6" s="11"/>
      <c r="F6" s="12" t="s">
        <v>393</v>
      </c>
      <c r="H6" s="12" t="s">
        <v>362</v>
      </c>
      <c r="I6" s="12" t="s">
        <v>363</v>
      </c>
    </row>
    <row r="7" spans="1:9" ht="15.95" customHeight="1" thickBot="1">
      <c r="A7" s="354">
        <v>1</v>
      </c>
      <c r="B7" s="355" t="s">
        <v>392</v>
      </c>
      <c r="C7" s="356"/>
      <c r="D7" s="357"/>
      <c r="E7" s="358"/>
      <c r="F7" s="359">
        <f>F45</f>
        <v>0</v>
      </c>
      <c r="H7" s="359">
        <f>H45</f>
        <v>0</v>
      </c>
      <c r="I7" s="359">
        <f>I45</f>
        <v>0</v>
      </c>
    </row>
    <row r="8" spans="1:9" ht="12.6" customHeight="1" thickTop="1">
      <c r="A8" s="204"/>
      <c r="C8" s="6"/>
      <c r="E8" s="13"/>
      <c r="F8" s="19"/>
      <c r="H8" s="19"/>
      <c r="I8" s="19"/>
    </row>
    <row r="9" spans="1:9" ht="15.95" customHeight="1">
      <c r="A9" s="206"/>
      <c r="B9" s="20" t="s">
        <v>17</v>
      </c>
      <c r="C9" s="21"/>
      <c r="D9" s="22"/>
      <c r="E9" s="23"/>
      <c r="F9" s="24">
        <f>SUM(F7:F7)</f>
        <v>0</v>
      </c>
      <c r="H9" s="24">
        <f>SUM(H7:H7)</f>
        <v>0</v>
      </c>
      <c r="I9" s="24">
        <f>SUM(I7:I7)</f>
        <v>0</v>
      </c>
    </row>
    <row r="10" spans="1:9" ht="5.0999999999999996" customHeight="1">
      <c r="A10" s="207"/>
      <c r="B10" s="25"/>
      <c r="C10" s="26"/>
      <c r="D10" s="27"/>
      <c r="E10" s="28"/>
      <c r="F10" s="29"/>
      <c r="H10" s="29"/>
      <c r="I10" s="29"/>
    </row>
    <row r="11" spans="1:9" ht="15.95" customHeight="1" thickBot="1">
      <c r="A11" s="208"/>
      <c r="B11" s="30" t="s">
        <v>18</v>
      </c>
      <c r="C11" s="31"/>
      <c r="D11" s="32"/>
      <c r="E11" s="33"/>
      <c r="F11" s="34">
        <f>ROUND(F9*0.22,2)</f>
        <v>0</v>
      </c>
      <c r="H11" s="34">
        <f t="shared" ref="H11:I11" si="0">ROUND(H9*0.22,2)</f>
        <v>0</v>
      </c>
      <c r="I11" s="34">
        <f t="shared" si="0"/>
        <v>0</v>
      </c>
    </row>
    <row r="12" spans="1:9" ht="5.0999999999999996" customHeight="1" thickTop="1">
      <c r="A12" s="209"/>
      <c r="B12" s="35"/>
      <c r="C12" s="36"/>
      <c r="D12" s="37"/>
      <c r="E12" s="38"/>
      <c r="F12" s="39"/>
      <c r="H12" s="39"/>
      <c r="I12" s="39"/>
    </row>
    <row r="13" spans="1:9" ht="15.95" customHeight="1">
      <c r="A13" s="210"/>
      <c r="B13" s="179" t="s">
        <v>19</v>
      </c>
      <c r="C13" s="180"/>
      <c r="D13" s="181"/>
      <c r="E13" s="182"/>
      <c r="F13" s="44">
        <f>F9+F11</f>
        <v>0</v>
      </c>
      <c r="H13" s="44">
        <f>H9+H11</f>
        <v>0</v>
      </c>
      <c r="I13" s="44">
        <f>I9+I11</f>
        <v>0</v>
      </c>
    </row>
    <row r="14" spans="1:9" ht="12.6" customHeight="1">
      <c r="C14" s="6"/>
      <c r="D14" s="4"/>
      <c r="E14" s="7"/>
      <c r="F14" s="5"/>
      <c r="H14" s="5"/>
      <c r="I14" s="5"/>
    </row>
    <row r="15" spans="1:9" s="45" customFormat="1">
      <c r="A15" s="106"/>
      <c r="B15" s="1"/>
      <c r="D15" s="4"/>
      <c r="E15" s="3"/>
      <c r="F15" s="3"/>
      <c r="H15" s="3"/>
      <c r="I15" s="3"/>
    </row>
    <row r="16" spans="1:9" ht="25.5">
      <c r="A16" s="211" t="s">
        <v>20</v>
      </c>
      <c r="B16" s="46" t="s">
        <v>21</v>
      </c>
      <c r="C16" s="47" t="s">
        <v>22</v>
      </c>
      <c r="D16" s="48" t="s">
        <v>23</v>
      </c>
      <c r="E16" s="48" t="s">
        <v>24</v>
      </c>
      <c r="F16" s="49" t="s">
        <v>25</v>
      </c>
      <c r="H16" s="49"/>
      <c r="I16" s="49"/>
    </row>
    <row r="17" spans="1:13">
      <c r="D17" s="4"/>
    </row>
    <row r="18" spans="1:13">
      <c r="A18" s="213"/>
      <c r="B18" s="54"/>
      <c r="D18" s="4"/>
      <c r="F18" s="55"/>
      <c r="H18" s="55"/>
      <c r="I18" s="55"/>
    </row>
    <row r="19" spans="1:13" ht="20.100000000000001" customHeight="1">
      <c r="A19" s="212">
        <v>1</v>
      </c>
      <c r="B19" s="50" t="s">
        <v>394</v>
      </c>
      <c r="E19" s="4"/>
      <c r="F19" s="52"/>
      <c r="H19" s="52"/>
      <c r="I19" s="52"/>
    </row>
    <row r="20" spans="1:13" ht="20.100000000000001" customHeight="1">
      <c r="A20" s="212"/>
      <c r="B20" s="50"/>
      <c r="E20" s="4"/>
      <c r="F20" s="52"/>
      <c r="H20" s="52"/>
      <c r="I20" s="52"/>
    </row>
    <row r="21" spans="1:13" ht="207.75" customHeight="1">
      <c r="A21" s="212"/>
      <c r="B21" s="380" t="s">
        <v>477</v>
      </c>
      <c r="C21" s="380"/>
      <c r="D21" s="380"/>
      <c r="E21" s="380"/>
      <c r="F21" s="380"/>
      <c r="H21" s="52"/>
      <c r="I21" s="52"/>
    </row>
    <row r="22" spans="1:13" ht="15.75">
      <c r="A22" s="212"/>
      <c r="B22" s="99"/>
      <c r="E22" s="4"/>
      <c r="F22" s="52"/>
      <c r="H22" s="52"/>
      <c r="I22" s="52"/>
    </row>
    <row r="23" spans="1:13" s="45" customFormat="1" ht="51">
      <c r="A23" s="213">
        <f>COUNT($A21:A$21)/100+1.01</f>
        <v>1.01</v>
      </c>
      <c r="B23" s="57" t="s">
        <v>395</v>
      </c>
      <c r="C23" s="58" t="s">
        <v>9</v>
      </c>
      <c r="D23" s="59">
        <v>1</v>
      </c>
      <c r="E23" s="59"/>
      <c r="F23" s="60">
        <f>ROUND(D23*E23,2)</f>
        <v>0</v>
      </c>
      <c r="H23" s="60">
        <f>F23</f>
        <v>0</v>
      </c>
      <c r="I23" s="60">
        <f>F23-H23</f>
        <v>0</v>
      </c>
      <c r="J23" s="5"/>
      <c r="K23" s="5"/>
      <c r="M23" s="158"/>
    </row>
    <row r="24" spans="1:13" s="45" customFormat="1">
      <c r="A24" s="213"/>
      <c r="B24" s="57"/>
      <c r="C24" s="58"/>
      <c r="D24" s="59"/>
      <c r="E24" s="59"/>
      <c r="F24" s="60"/>
      <c r="H24" s="60"/>
      <c r="I24" s="60"/>
      <c r="J24" s="5"/>
      <c r="K24" s="5"/>
      <c r="M24" s="158"/>
    </row>
    <row r="25" spans="1:13" s="45" customFormat="1" ht="76.5">
      <c r="A25" s="213">
        <f>COUNT($A$21:A23)/100+1.01</f>
        <v>1.02</v>
      </c>
      <c r="B25" s="57" t="s">
        <v>408</v>
      </c>
      <c r="C25" s="58" t="s">
        <v>9</v>
      </c>
      <c r="D25" s="59">
        <v>1</v>
      </c>
      <c r="E25" s="59"/>
      <c r="F25" s="60">
        <f>ROUND(D25*E25,2)</f>
        <v>0</v>
      </c>
      <c r="H25" s="60">
        <f>F25</f>
        <v>0</v>
      </c>
      <c r="I25" s="60">
        <f>F25-H25</f>
        <v>0</v>
      </c>
      <c r="J25" s="5"/>
      <c r="K25" s="5"/>
      <c r="M25" s="158"/>
    </row>
    <row r="26" spans="1:13" s="45" customFormat="1">
      <c r="A26" s="213"/>
      <c r="B26" s="57"/>
      <c r="C26" s="58"/>
      <c r="D26" s="59"/>
      <c r="E26" s="59"/>
      <c r="F26" s="60"/>
      <c r="H26" s="60"/>
      <c r="I26" s="60"/>
      <c r="J26" s="5"/>
      <c r="K26" s="5"/>
      <c r="M26" s="158"/>
    </row>
    <row r="27" spans="1:13" s="45" customFormat="1" ht="25.5">
      <c r="A27" s="213">
        <f>COUNT($A$21:A25)/100+1.01</f>
        <v>1.03</v>
      </c>
      <c r="B27" s="57" t="s">
        <v>396</v>
      </c>
      <c r="C27" s="58" t="s">
        <v>9</v>
      </c>
      <c r="D27" s="59">
        <v>1</v>
      </c>
      <c r="E27" s="59"/>
      <c r="F27" s="60">
        <f>ROUND(D27*E27,2)</f>
        <v>0</v>
      </c>
      <c r="H27" s="60">
        <f>F27</f>
        <v>0</v>
      </c>
      <c r="I27" s="60">
        <f>F27-H27</f>
        <v>0</v>
      </c>
      <c r="J27" s="5"/>
      <c r="K27" s="5"/>
      <c r="M27" s="158"/>
    </row>
    <row r="28" spans="1:13" s="45" customFormat="1">
      <c r="A28" s="106"/>
      <c r="B28" s="1"/>
      <c r="D28" s="3"/>
      <c r="E28" s="4"/>
      <c r="F28" s="52"/>
      <c r="H28" s="52"/>
      <c r="I28" s="52"/>
    </row>
    <row r="29" spans="1:13" s="45" customFormat="1" ht="25.5">
      <c r="A29" s="213">
        <f>COUNT($A$21:A28)/100+1.01</f>
        <v>1.04</v>
      </c>
      <c r="B29" s="57" t="s">
        <v>397</v>
      </c>
      <c r="C29" s="58" t="s">
        <v>9</v>
      </c>
      <c r="D29" s="59">
        <v>1</v>
      </c>
      <c r="E29" s="59"/>
      <c r="F29" s="60">
        <f>ROUND(D29*E29,2)</f>
        <v>0</v>
      </c>
      <c r="H29" s="60">
        <f>F29</f>
        <v>0</v>
      </c>
      <c r="I29" s="60">
        <f>F29-H29</f>
        <v>0</v>
      </c>
    </row>
    <row r="30" spans="1:13" s="45" customFormat="1">
      <c r="A30" s="106"/>
      <c r="B30" s="1"/>
      <c r="D30" s="3"/>
      <c r="E30" s="4"/>
      <c r="F30" s="52"/>
      <c r="H30" s="52"/>
      <c r="I30" s="52"/>
    </row>
    <row r="31" spans="1:13" s="45" customFormat="1" ht="38.25">
      <c r="A31" s="213">
        <f>COUNT($A$21:A30)/100+1.01</f>
        <v>1.05</v>
      </c>
      <c r="B31" s="57" t="s">
        <v>398</v>
      </c>
      <c r="C31" s="58" t="s">
        <v>9</v>
      </c>
      <c r="D31" s="59">
        <v>1</v>
      </c>
      <c r="E31" s="59"/>
      <c r="F31" s="60">
        <f>ROUND(D31*E31,2)</f>
        <v>0</v>
      </c>
      <c r="H31" s="60">
        <f>F31</f>
        <v>0</v>
      </c>
      <c r="I31" s="60">
        <f>F31-H31</f>
        <v>0</v>
      </c>
    </row>
    <row r="32" spans="1:13" s="45" customFormat="1">
      <c r="A32" s="106"/>
      <c r="B32" s="1"/>
      <c r="D32" s="3"/>
      <c r="E32" s="4"/>
      <c r="F32" s="52"/>
      <c r="H32" s="52"/>
      <c r="I32" s="52"/>
    </row>
    <row r="33" spans="1:9" s="45" customFormat="1">
      <c r="A33" s="213">
        <f>COUNT($A$21:A32)/100+1.01</f>
        <v>1.06</v>
      </c>
      <c r="B33" s="61" t="s">
        <v>35</v>
      </c>
      <c r="C33" s="58" t="s">
        <v>9</v>
      </c>
      <c r="D33" s="59">
        <v>1</v>
      </c>
      <c r="E33" s="59"/>
      <c r="F33" s="60">
        <f>ROUND(D33*E33,2)</f>
        <v>0</v>
      </c>
      <c r="H33" s="60">
        <f>F33</f>
        <v>0</v>
      </c>
      <c r="I33" s="60">
        <f>F33-H33</f>
        <v>0</v>
      </c>
    </row>
    <row r="34" spans="1:9" s="45" customFormat="1">
      <c r="A34" s="213"/>
      <c r="B34" s="53"/>
      <c r="C34" s="5"/>
      <c r="D34" s="59"/>
      <c r="E34" s="59"/>
      <c r="F34" s="60"/>
      <c r="H34" s="60"/>
      <c r="I34" s="60"/>
    </row>
    <row r="35" spans="1:9" s="45" customFormat="1">
      <c r="A35" s="213">
        <f>COUNT($A$21:A34)/100+1.01</f>
        <v>1.07</v>
      </c>
      <c r="B35" s="61" t="s">
        <v>399</v>
      </c>
      <c r="C35" s="58" t="s">
        <v>9</v>
      </c>
      <c r="D35" s="59">
        <v>1</v>
      </c>
      <c r="E35" s="59"/>
      <c r="F35" s="60">
        <f>ROUND(D35*E35,2)</f>
        <v>0</v>
      </c>
      <c r="H35" s="60">
        <f>F35</f>
        <v>0</v>
      </c>
      <c r="I35" s="60">
        <f>F35-H35</f>
        <v>0</v>
      </c>
    </row>
    <row r="36" spans="1:9" s="45" customFormat="1">
      <c r="A36" s="213"/>
      <c r="B36" s="61"/>
      <c r="C36" s="5"/>
      <c r="D36" s="59"/>
      <c r="E36" s="59"/>
      <c r="F36" s="60"/>
      <c r="H36" s="60"/>
      <c r="I36" s="60"/>
    </row>
    <row r="37" spans="1:9" s="8" customFormat="1" ht="51">
      <c r="A37" s="213">
        <f>COUNT($A$21:A36)/100+1.01</f>
        <v>1.08</v>
      </c>
      <c r="B37" s="61" t="s">
        <v>400</v>
      </c>
      <c r="C37" s="58" t="s">
        <v>9</v>
      </c>
      <c r="D37" s="59">
        <v>1</v>
      </c>
      <c r="E37" s="59"/>
      <c r="F37" s="60">
        <f>ROUND(D37*E37,2)</f>
        <v>0</v>
      </c>
      <c r="G37" s="45"/>
      <c r="H37" s="60">
        <f>F37</f>
        <v>0</v>
      </c>
      <c r="I37" s="60">
        <f>F37-H37</f>
        <v>0</v>
      </c>
    </row>
    <row r="38" spans="1:9" s="45" customFormat="1" ht="15" customHeight="1">
      <c r="A38" s="213"/>
      <c r="B38" s="61"/>
      <c r="C38" s="5"/>
      <c r="D38" s="59"/>
      <c r="E38" s="59"/>
      <c r="F38" s="59"/>
      <c r="H38" s="59"/>
      <c r="I38" s="59"/>
    </row>
    <row r="39" spans="1:9" s="8" customFormat="1">
      <c r="A39" s="386">
        <f>COUNT($A$22:A38)/100+1.01</f>
        <v>1.0900000000000001</v>
      </c>
      <c r="B39" s="387" t="s">
        <v>486</v>
      </c>
      <c r="C39" s="388" t="s">
        <v>9</v>
      </c>
      <c r="D39" s="389"/>
      <c r="E39" s="389"/>
      <c r="F39" s="390"/>
      <c r="G39" s="391"/>
      <c r="H39" s="390"/>
      <c r="I39" s="390"/>
    </row>
    <row r="40" spans="1:9" s="8" customFormat="1">
      <c r="A40" s="213"/>
      <c r="B40" s="61"/>
      <c r="C40" s="58"/>
      <c r="D40" s="59"/>
      <c r="E40" s="59"/>
      <c r="F40" s="60"/>
      <c r="G40" s="45"/>
      <c r="H40" s="60"/>
      <c r="I40" s="60"/>
    </row>
    <row r="41" spans="1:9" s="8" customFormat="1" ht="25.5">
      <c r="A41" s="385">
        <f>COUNT($A$22:A40)/100+1.01</f>
        <v>1.1000000000000001</v>
      </c>
      <c r="B41" s="61" t="s">
        <v>457</v>
      </c>
      <c r="C41" s="58" t="s">
        <v>5</v>
      </c>
      <c r="D41" s="59">
        <v>1</v>
      </c>
      <c r="E41" s="59"/>
      <c r="F41" s="60">
        <f>ROUND(D41*E41,2)</f>
        <v>0</v>
      </c>
      <c r="G41" s="45"/>
      <c r="H41" s="60">
        <f>F41</f>
        <v>0</v>
      </c>
      <c r="I41" s="60">
        <f>F41-H41</f>
        <v>0</v>
      </c>
    </row>
    <row r="42" spans="1:9">
      <c r="A42" s="213"/>
    </row>
    <row r="43" spans="1:9" s="8" customFormat="1">
      <c r="A43" s="213">
        <f>COUNT($A$22:A42)/100+1.01</f>
        <v>1.1100000000000001</v>
      </c>
      <c r="B43" s="61" t="s">
        <v>401</v>
      </c>
      <c r="C43" s="58" t="s">
        <v>55</v>
      </c>
      <c r="D43" s="59">
        <v>120</v>
      </c>
      <c r="E43" s="59"/>
      <c r="F43" s="60">
        <f>ROUND(D43*E43,2)</f>
        <v>0</v>
      </c>
      <c r="G43" s="45"/>
      <c r="H43" s="60">
        <f>F43</f>
        <v>0</v>
      </c>
      <c r="I43" s="60">
        <f>F43-H43</f>
        <v>0</v>
      </c>
    </row>
    <row r="44" spans="1:9" s="45" customFormat="1" ht="15" customHeight="1">
      <c r="A44" s="213"/>
      <c r="B44" s="61"/>
      <c r="C44" s="5"/>
      <c r="D44" s="59"/>
      <c r="E44" s="59"/>
      <c r="F44" s="59"/>
      <c r="H44" s="59"/>
      <c r="I44" s="59"/>
    </row>
    <row r="45" spans="1:9" ht="15">
      <c r="A45" s="213"/>
      <c r="B45" s="183" t="s">
        <v>40</v>
      </c>
      <c r="C45" s="184" t="s">
        <v>41</v>
      </c>
      <c r="D45" s="185"/>
      <c r="E45" s="186"/>
      <c r="F45" s="187">
        <f>SUM(F23:F44)</f>
        <v>0</v>
      </c>
      <c r="H45" s="187">
        <f>SUM(H23:H44)</f>
        <v>0</v>
      </c>
      <c r="I45" s="187">
        <f>SUM(I23:I44)</f>
        <v>0</v>
      </c>
    </row>
    <row r="46" spans="1:9" ht="18" customHeight="1">
      <c r="A46" s="213"/>
      <c r="B46" s="69"/>
      <c r="C46" s="70"/>
      <c r="D46" s="71"/>
      <c r="E46" s="59"/>
      <c r="F46" s="72"/>
      <c r="H46" s="72"/>
      <c r="I46" s="72"/>
    </row>
    <row r="47" spans="1:9" ht="12.75">
      <c r="A47" s="213"/>
      <c r="B47" s="124"/>
      <c r="C47" s="5"/>
      <c r="D47" s="59"/>
      <c r="E47" s="59"/>
      <c r="F47" s="59"/>
      <c r="H47" s="59"/>
      <c r="I47" s="59"/>
    </row>
    <row r="48" spans="1:9" ht="12.75">
      <c r="A48" s="213"/>
      <c r="B48" s="124"/>
      <c r="C48" s="5"/>
      <c r="D48" s="59"/>
      <c r="E48" s="59"/>
      <c r="F48" s="59"/>
      <c r="H48" s="59"/>
      <c r="I48" s="59"/>
    </row>
    <row r="49" spans="1:9" ht="12.75">
      <c r="A49" s="213"/>
      <c r="B49" s="124"/>
      <c r="C49" s="5"/>
      <c r="D49" s="59"/>
      <c r="E49" s="59"/>
      <c r="F49" s="59"/>
      <c r="H49" s="59"/>
      <c r="I49" s="59"/>
    </row>
    <row r="50" spans="1:9" ht="12.75">
      <c r="A50" s="213"/>
      <c r="B50" s="124"/>
      <c r="C50" s="5"/>
      <c r="D50" s="59"/>
      <c r="E50" s="59"/>
      <c r="F50" s="59"/>
      <c r="H50" s="59"/>
      <c r="I50" s="59"/>
    </row>
    <row r="51" spans="1:9" ht="12.75">
      <c r="A51" s="213"/>
      <c r="B51" s="124"/>
      <c r="C51" s="5"/>
      <c r="D51" s="59"/>
      <c r="E51" s="59"/>
      <c r="F51" s="59"/>
      <c r="H51" s="59"/>
      <c r="I51" s="59"/>
    </row>
    <row r="52" spans="1:9" ht="12.75">
      <c r="A52" s="213"/>
      <c r="B52" s="124"/>
      <c r="C52" s="5"/>
      <c r="D52" s="59"/>
      <c r="E52" s="59"/>
      <c r="F52" s="59"/>
      <c r="H52" s="59"/>
      <c r="I52" s="59"/>
    </row>
    <row r="53" spans="1:9" ht="12.75">
      <c r="A53" s="213"/>
      <c r="B53" s="124"/>
      <c r="C53" s="5"/>
      <c r="D53" s="59"/>
      <c r="E53" s="59"/>
      <c r="F53" s="59"/>
      <c r="H53" s="59"/>
      <c r="I53" s="59"/>
    </row>
    <row r="54" spans="1:9" ht="12.75">
      <c r="A54" s="213"/>
      <c r="B54" s="124"/>
      <c r="C54" s="5"/>
      <c r="D54" s="59"/>
      <c r="E54" s="59"/>
      <c r="F54" s="59"/>
      <c r="H54" s="59"/>
      <c r="I54" s="59"/>
    </row>
    <row r="55" spans="1:9" ht="12.75">
      <c r="A55" s="213"/>
      <c r="B55" s="124"/>
      <c r="C55" s="5"/>
      <c r="D55" s="59"/>
      <c r="E55" s="59"/>
      <c r="F55" s="59"/>
      <c r="H55" s="59"/>
      <c r="I55" s="59"/>
    </row>
    <row r="56" spans="1:9" ht="12.75">
      <c r="A56" s="213"/>
      <c r="B56" s="124"/>
      <c r="C56" s="5"/>
      <c r="D56" s="59"/>
      <c r="E56" s="59"/>
      <c r="F56" s="59"/>
      <c r="H56" s="59"/>
      <c r="I56" s="59"/>
    </row>
    <row r="57" spans="1:9" ht="12.75">
      <c r="A57" s="213"/>
      <c r="B57" s="124"/>
      <c r="C57" s="5"/>
      <c r="D57" s="59"/>
      <c r="E57" s="59"/>
      <c r="F57" s="59"/>
      <c r="H57" s="59"/>
      <c r="I57" s="59"/>
    </row>
    <row r="58" spans="1:9" ht="12.75">
      <c r="A58" s="213"/>
      <c r="B58" s="124"/>
      <c r="C58" s="5"/>
      <c r="D58" s="59"/>
      <c r="E58" s="59"/>
      <c r="F58" s="59"/>
      <c r="H58" s="59"/>
      <c r="I58" s="59"/>
    </row>
    <row r="59" spans="1:9" ht="12.75">
      <c r="A59" s="213"/>
      <c r="B59" s="124"/>
      <c r="C59" s="5"/>
      <c r="D59" s="59"/>
      <c r="E59" s="59"/>
      <c r="F59" s="59"/>
      <c r="H59" s="59"/>
      <c r="I59" s="59"/>
    </row>
    <row r="60" spans="1:9" ht="12.75">
      <c r="A60" s="213"/>
      <c r="B60" s="124"/>
      <c r="C60" s="5"/>
      <c r="D60" s="59"/>
      <c r="E60" s="59"/>
      <c r="F60" s="59"/>
      <c r="H60" s="59"/>
      <c r="I60" s="59"/>
    </row>
    <row r="61" spans="1:9" ht="12.75">
      <c r="A61" s="213"/>
      <c r="B61" s="124"/>
      <c r="C61" s="5"/>
      <c r="D61" s="59"/>
      <c r="E61" s="59"/>
      <c r="F61" s="59"/>
      <c r="H61" s="59"/>
      <c r="I61" s="59"/>
    </row>
    <row r="62" spans="1:9" ht="12.75">
      <c r="A62" s="213"/>
      <c r="B62" s="124"/>
      <c r="C62" s="5"/>
      <c r="D62" s="59"/>
      <c r="E62" s="59"/>
      <c r="F62" s="59"/>
      <c r="H62" s="59"/>
      <c r="I62" s="59"/>
    </row>
    <row r="63" spans="1:9" ht="12.75">
      <c r="A63" s="213"/>
      <c r="B63" s="124"/>
      <c r="C63" s="5"/>
      <c r="D63" s="59"/>
      <c r="E63" s="59"/>
      <c r="F63" s="59"/>
      <c r="H63" s="59"/>
      <c r="I63" s="59"/>
    </row>
    <row r="64" spans="1:9" ht="12.75">
      <c r="A64" s="213"/>
      <c r="B64" s="124"/>
      <c r="C64" s="5"/>
      <c r="D64" s="59"/>
      <c r="E64" s="59"/>
      <c r="F64" s="59"/>
      <c r="H64" s="59"/>
      <c r="I64" s="59"/>
    </row>
    <row r="65" spans="1:9" ht="12.75">
      <c r="A65" s="213"/>
      <c r="B65" s="124"/>
      <c r="C65" s="5"/>
      <c r="D65" s="59"/>
      <c r="E65" s="59"/>
      <c r="F65" s="59"/>
      <c r="H65" s="59"/>
      <c r="I65" s="59"/>
    </row>
    <row r="66" spans="1:9" ht="12.75">
      <c r="A66" s="213"/>
      <c r="B66" s="124"/>
      <c r="C66" s="5"/>
      <c r="D66" s="59"/>
      <c r="E66" s="59"/>
      <c r="F66" s="59"/>
      <c r="H66" s="59"/>
      <c r="I66" s="59"/>
    </row>
    <row r="67" spans="1:9" ht="12.75">
      <c r="A67" s="213"/>
      <c r="B67" s="124"/>
      <c r="C67" s="5"/>
      <c r="D67" s="59"/>
      <c r="E67" s="59"/>
      <c r="F67" s="59"/>
      <c r="H67" s="59"/>
      <c r="I67" s="59"/>
    </row>
    <row r="68" spans="1:9" ht="12.75">
      <c r="A68" s="213"/>
      <c r="B68" s="124"/>
      <c r="C68" s="5"/>
      <c r="D68" s="59"/>
      <c r="E68" s="59"/>
      <c r="F68" s="59"/>
      <c r="H68" s="59"/>
      <c r="I68" s="59"/>
    </row>
    <row r="69" spans="1:9" ht="12.75">
      <c r="A69" s="213"/>
      <c r="B69" s="124"/>
      <c r="C69" s="5"/>
      <c r="D69" s="59"/>
      <c r="E69" s="59"/>
      <c r="F69" s="59"/>
      <c r="H69" s="59"/>
      <c r="I69" s="59"/>
    </row>
    <row r="70" spans="1:9" ht="12.75">
      <c r="A70" s="213"/>
      <c r="B70" s="124"/>
      <c r="C70" s="5"/>
      <c r="D70" s="59"/>
      <c r="E70" s="59"/>
      <c r="F70" s="59"/>
      <c r="H70" s="59"/>
      <c r="I70" s="59"/>
    </row>
    <row r="71" spans="1:9" ht="12.75">
      <c r="A71" s="213"/>
      <c r="B71" s="124"/>
      <c r="C71" s="5"/>
      <c r="D71" s="59"/>
      <c r="E71" s="59"/>
      <c r="F71" s="59"/>
      <c r="H71" s="59"/>
      <c r="I71" s="59"/>
    </row>
    <row r="72" spans="1:9" ht="12.75">
      <c r="A72" s="213"/>
      <c r="B72" s="124"/>
      <c r="C72" s="5"/>
      <c r="D72" s="59"/>
      <c r="E72" s="59"/>
      <c r="F72" s="59"/>
      <c r="H72" s="59"/>
      <c r="I72" s="59"/>
    </row>
    <row r="73" spans="1:9" ht="12.75">
      <c r="A73" s="213"/>
      <c r="B73" s="124"/>
      <c r="C73" s="5"/>
      <c r="D73" s="59"/>
      <c r="E73" s="59"/>
      <c r="F73" s="59"/>
      <c r="H73" s="59"/>
      <c r="I73" s="59"/>
    </row>
    <row r="74" spans="1:9" ht="12.75">
      <c r="A74" s="213"/>
      <c r="B74" s="124"/>
      <c r="C74" s="5"/>
      <c r="D74" s="59"/>
      <c r="E74" s="59"/>
      <c r="F74" s="59"/>
      <c r="H74" s="59"/>
      <c r="I74" s="59"/>
    </row>
    <row r="75" spans="1:9" ht="12.75">
      <c r="A75" s="213"/>
      <c r="B75" s="124"/>
      <c r="C75" s="5"/>
      <c r="D75" s="59"/>
      <c r="E75" s="59"/>
      <c r="F75" s="59"/>
      <c r="H75" s="59"/>
      <c r="I75" s="59"/>
    </row>
    <row r="76" spans="1:9" ht="12.75">
      <c r="A76" s="213"/>
      <c r="B76" s="124"/>
      <c r="C76" s="5"/>
      <c r="D76" s="59"/>
      <c r="E76" s="59"/>
      <c r="F76" s="59"/>
      <c r="H76" s="59"/>
      <c r="I76" s="59"/>
    </row>
    <row r="77" spans="1:9" ht="12.75">
      <c r="A77" s="213"/>
      <c r="B77" s="124"/>
      <c r="C77" s="5"/>
      <c r="D77" s="59"/>
      <c r="E77" s="59"/>
      <c r="F77" s="59"/>
      <c r="H77" s="59"/>
      <c r="I77" s="59"/>
    </row>
    <row r="78" spans="1:9" ht="12.75">
      <c r="A78" s="213"/>
      <c r="B78" s="124"/>
      <c r="C78" s="5"/>
      <c r="D78" s="59"/>
      <c r="E78" s="59"/>
      <c r="F78" s="59"/>
      <c r="H78" s="59"/>
      <c r="I78" s="59"/>
    </row>
    <row r="79" spans="1:9" ht="12.75">
      <c r="A79" s="213"/>
      <c r="B79" s="124"/>
      <c r="C79" s="5"/>
      <c r="D79" s="59"/>
      <c r="E79" s="59"/>
      <c r="F79" s="59"/>
      <c r="H79" s="59"/>
      <c r="I79" s="59"/>
    </row>
    <row r="80" spans="1:9" ht="12.75">
      <c r="A80" s="213"/>
      <c r="B80" s="124"/>
      <c r="C80" s="5"/>
      <c r="D80" s="59"/>
      <c r="E80" s="59"/>
      <c r="F80" s="59"/>
      <c r="H80" s="59"/>
      <c r="I80" s="59"/>
    </row>
    <row r="81" spans="1:9" ht="12.75">
      <c r="A81" s="213"/>
      <c r="B81" s="124"/>
      <c r="C81" s="5"/>
      <c r="D81" s="59"/>
      <c r="E81" s="59"/>
      <c r="F81" s="59"/>
      <c r="H81" s="59"/>
      <c r="I81" s="59"/>
    </row>
    <row r="82" spans="1:9" ht="12.75">
      <c r="A82" s="213"/>
      <c r="B82" s="124"/>
      <c r="C82" s="5"/>
      <c r="D82" s="59"/>
      <c r="E82" s="59"/>
      <c r="F82" s="59"/>
      <c r="H82" s="59"/>
      <c r="I82" s="59"/>
    </row>
    <row r="83" spans="1:9" ht="12.75">
      <c r="A83" s="213"/>
      <c r="B83" s="124"/>
      <c r="C83" s="5"/>
      <c r="D83" s="59"/>
      <c r="E83" s="59"/>
      <c r="F83" s="59"/>
      <c r="H83" s="59"/>
      <c r="I83" s="59"/>
    </row>
    <row r="84" spans="1:9" ht="12.75">
      <c r="A84" s="213"/>
      <c r="B84" s="124"/>
      <c r="C84" s="5"/>
      <c r="D84" s="59"/>
      <c r="E84" s="59"/>
      <c r="F84" s="59"/>
      <c r="H84" s="59"/>
      <c r="I84" s="59"/>
    </row>
    <row r="85" spans="1:9" ht="12.75">
      <c r="A85" s="213"/>
      <c r="B85" s="124"/>
      <c r="C85" s="5"/>
      <c r="D85" s="59"/>
      <c r="E85" s="59"/>
      <c r="F85" s="59"/>
      <c r="H85" s="59"/>
      <c r="I85" s="59"/>
    </row>
    <row r="86" spans="1:9" ht="12.75">
      <c r="A86" s="213"/>
      <c r="B86" s="124"/>
      <c r="C86" s="5"/>
      <c r="D86" s="59"/>
      <c r="E86" s="59"/>
      <c r="F86" s="59"/>
      <c r="H86" s="59"/>
      <c r="I86" s="59"/>
    </row>
    <row r="87" spans="1:9" ht="12.75">
      <c r="A87" s="213"/>
      <c r="B87" s="124"/>
      <c r="C87" s="5"/>
      <c r="D87" s="59"/>
      <c r="E87" s="59"/>
      <c r="F87" s="59"/>
      <c r="H87" s="59"/>
      <c r="I87" s="59"/>
    </row>
    <row r="88" spans="1:9" ht="12.75">
      <c r="A88" s="213"/>
      <c r="B88" s="124"/>
      <c r="C88" s="5"/>
      <c r="D88" s="59"/>
      <c r="E88" s="59"/>
      <c r="F88" s="59"/>
      <c r="H88" s="59"/>
      <c r="I88" s="59"/>
    </row>
    <row r="89" spans="1:9" ht="12.75">
      <c r="A89" s="213"/>
      <c r="B89" s="124"/>
      <c r="C89" s="5"/>
      <c r="D89" s="59"/>
      <c r="E89" s="59"/>
      <c r="F89" s="59"/>
      <c r="H89" s="59"/>
      <c r="I89" s="59"/>
    </row>
    <row r="90" spans="1:9" ht="12.75">
      <c r="A90" s="213"/>
      <c r="B90" s="124"/>
      <c r="C90" s="5"/>
      <c r="D90" s="59"/>
      <c r="E90" s="59"/>
      <c r="F90" s="59"/>
      <c r="H90" s="59"/>
      <c r="I90" s="59"/>
    </row>
    <row r="91" spans="1:9" ht="12.75">
      <c r="A91" s="213"/>
      <c r="B91" s="124"/>
      <c r="C91" s="5"/>
      <c r="D91" s="59"/>
      <c r="E91" s="59"/>
      <c r="F91" s="59"/>
      <c r="H91" s="59"/>
      <c r="I91" s="59"/>
    </row>
    <row r="92" spans="1:9" ht="12.75">
      <c r="A92" s="213"/>
      <c r="B92" s="124"/>
      <c r="C92" s="5"/>
      <c r="D92" s="59"/>
      <c r="E92" s="59"/>
      <c r="F92" s="59"/>
      <c r="H92" s="59"/>
      <c r="I92" s="59"/>
    </row>
    <row r="93" spans="1:9" ht="12.75">
      <c r="A93" s="213"/>
      <c r="B93" s="124"/>
      <c r="C93" s="5"/>
      <c r="D93" s="59"/>
      <c r="E93" s="59"/>
      <c r="F93" s="59"/>
      <c r="H93" s="59"/>
      <c r="I93" s="59"/>
    </row>
    <row r="94" spans="1:9" ht="12.75">
      <c r="A94" s="213"/>
      <c r="B94" s="124"/>
      <c r="C94" s="5"/>
      <c r="D94" s="59"/>
      <c r="E94" s="59"/>
      <c r="F94" s="59"/>
      <c r="H94" s="59"/>
      <c r="I94" s="59"/>
    </row>
    <row r="95" spans="1:9" ht="12.75">
      <c r="A95" s="213"/>
      <c r="B95" s="124"/>
      <c r="C95" s="5"/>
      <c r="D95" s="59"/>
      <c r="E95" s="59"/>
      <c r="F95" s="59"/>
      <c r="H95" s="59"/>
      <c r="I95" s="59"/>
    </row>
    <row r="96" spans="1:9" ht="12.75">
      <c r="A96" s="213"/>
      <c r="B96" s="124"/>
      <c r="C96" s="5"/>
      <c r="D96" s="59"/>
      <c r="E96" s="59"/>
      <c r="F96" s="59"/>
      <c r="H96" s="59"/>
      <c r="I96" s="59"/>
    </row>
    <row r="97" spans="1:9" ht="12.75">
      <c r="A97" s="213"/>
      <c r="B97" s="124"/>
      <c r="C97" s="5"/>
      <c r="D97" s="59"/>
      <c r="E97" s="59"/>
      <c r="F97" s="59"/>
      <c r="H97" s="59"/>
      <c r="I97" s="59"/>
    </row>
    <row r="98" spans="1:9" ht="12.75">
      <c r="A98" s="213"/>
      <c r="B98" s="124"/>
      <c r="C98" s="5"/>
      <c r="D98" s="59"/>
      <c r="E98" s="59"/>
      <c r="F98" s="59"/>
      <c r="H98" s="59"/>
      <c r="I98" s="59"/>
    </row>
    <row r="99" spans="1:9" ht="12.75">
      <c r="A99" s="213"/>
      <c r="B99" s="124"/>
      <c r="C99" s="5"/>
      <c r="D99" s="59"/>
      <c r="E99" s="59"/>
      <c r="F99" s="59"/>
      <c r="H99" s="59"/>
      <c r="I99" s="59"/>
    </row>
    <row r="100" spans="1:9" ht="12.75">
      <c r="A100" s="213"/>
      <c r="B100" s="124"/>
      <c r="C100" s="5"/>
      <c r="D100" s="59"/>
      <c r="E100" s="59"/>
      <c r="F100" s="59"/>
      <c r="H100" s="59"/>
      <c r="I100" s="59"/>
    </row>
    <row r="101" spans="1:9" ht="12.75">
      <c r="A101" s="213"/>
      <c r="B101" s="124"/>
      <c r="C101" s="5"/>
      <c r="D101" s="59"/>
      <c r="E101" s="59"/>
      <c r="F101" s="59"/>
      <c r="H101" s="59"/>
      <c r="I101" s="59"/>
    </row>
    <row r="102" spans="1:9" ht="12.75">
      <c r="A102" s="213"/>
      <c r="B102" s="124"/>
      <c r="C102" s="5"/>
      <c r="D102" s="59"/>
      <c r="E102" s="59"/>
      <c r="F102" s="59"/>
      <c r="H102" s="59"/>
      <c r="I102" s="59"/>
    </row>
    <row r="103" spans="1:9" ht="12.75">
      <c r="A103" s="213"/>
      <c r="B103" s="124"/>
      <c r="C103" s="5"/>
      <c r="D103" s="59"/>
      <c r="E103" s="59"/>
      <c r="F103" s="59"/>
      <c r="H103" s="59"/>
      <c r="I103" s="59"/>
    </row>
    <row r="104" spans="1:9" ht="12.75">
      <c r="A104" s="213"/>
      <c r="B104" s="124"/>
      <c r="C104" s="5"/>
      <c r="D104" s="59"/>
      <c r="E104" s="59"/>
      <c r="F104" s="59"/>
      <c r="H104" s="59"/>
      <c r="I104" s="59"/>
    </row>
    <row r="105" spans="1:9" ht="12.75">
      <c r="A105" s="213"/>
      <c r="B105" s="124"/>
      <c r="C105" s="5"/>
      <c r="D105" s="59"/>
      <c r="E105" s="59"/>
      <c r="F105" s="59"/>
      <c r="H105" s="59"/>
      <c r="I105" s="59"/>
    </row>
    <row r="106" spans="1:9" ht="12.75">
      <c r="A106" s="213"/>
      <c r="B106" s="124"/>
      <c r="C106" s="5"/>
      <c r="D106" s="59"/>
      <c r="E106" s="59"/>
      <c r="F106" s="59"/>
      <c r="H106" s="59"/>
      <c r="I106" s="59"/>
    </row>
    <row r="107" spans="1:9" ht="12.75">
      <c r="A107" s="213"/>
      <c r="B107" s="124"/>
      <c r="C107" s="5"/>
      <c r="D107" s="59"/>
      <c r="E107" s="59"/>
      <c r="F107" s="59"/>
      <c r="H107" s="59"/>
      <c r="I107" s="59"/>
    </row>
    <row r="108" spans="1:9" ht="12.75">
      <c r="A108" s="213"/>
      <c r="B108" s="124"/>
      <c r="C108" s="5"/>
      <c r="D108" s="59"/>
      <c r="E108" s="59"/>
      <c r="F108" s="59"/>
      <c r="H108" s="59"/>
      <c r="I108" s="59"/>
    </row>
    <row r="109" spans="1:9" ht="12.75">
      <c r="A109" s="213"/>
      <c r="B109" s="124"/>
      <c r="C109" s="5"/>
      <c r="D109" s="59"/>
      <c r="E109" s="59"/>
      <c r="F109" s="59"/>
      <c r="H109" s="59"/>
      <c r="I109" s="59"/>
    </row>
    <row r="110" spans="1:9" ht="12.75">
      <c r="A110" s="213"/>
      <c r="B110" s="124"/>
      <c r="C110" s="5"/>
      <c r="D110" s="59"/>
      <c r="E110" s="59"/>
      <c r="F110" s="59"/>
      <c r="H110" s="59"/>
      <c r="I110" s="59"/>
    </row>
    <row r="111" spans="1:9" ht="12.75">
      <c r="A111" s="213"/>
      <c r="B111" s="124"/>
      <c r="C111" s="5"/>
      <c r="D111" s="59"/>
      <c r="E111" s="59"/>
      <c r="F111" s="59"/>
      <c r="H111" s="59"/>
      <c r="I111" s="59"/>
    </row>
    <row r="112" spans="1:9" ht="12.75">
      <c r="A112" s="213"/>
      <c r="B112" s="124"/>
      <c r="C112" s="5"/>
      <c r="D112" s="59"/>
      <c r="E112" s="59"/>
      <c r="F112" s="59"/>
      <c r="H112" s="59"/>
      <c r="I112" s="59"/>
    </row>
    <row r="113" spans="1:9" ht="12.75">
      <c r="A113" s="213"/>
      <c r="B113" s="124"/>
      <c r="C113" s="5"/>
      <c r="D113" s="59"/>
      <c r="E113" s="59"/>
      <c r="F113" s="59"/>
      <c r="H113" s="59"/>
      <c r="I113" s="59"/>
    </row>
    <row r="114" spans="1:9" ht="12.75">
      <c r="A114" s="213"/>
      <c r="B114" s="124"/>
      <c r="C114" s="5"/>
      <c r="D114" s="59"/>
      <c r="E114" s="59"/>
      <c r="F114" s="59"/>
      <c r="H114" s="59"/>
      <c r="I114" s="59"/>
    </row>
    <row r="115" spans="1:9" ht="12.75">
      <c r="A115" s="213"/>
      <c r="B115" s="124"/>
      <c r="C115" s="5"/>
      <c r="D115" s="59"/>
      <c r="E115" s="59"/>
      <c r="F115" s="59"/>
      <c r="H115" s="59"/>
      <c r="I115" s="59"/>
    </row>
    <row r="116" spans="1:9" ht="12.75">
      <c r="A116" s="213"/>
      <c r="B116" s="124"/>
      <c r="C116" s="5"/>
      <c r="D116" s="59"/>
      <c r="E116" s="59"/>
      <c r="F116" s="59"/>
      <c r="H116" s="59"/>
      <c r="I116" s="59"/>
    </row>
    <row r="117" spans="1:9" ht="12.75">
      <c r="A117" s="213"/>
      <c r="B117" s="124"/>
      <c r="C117" s="5"/>
      <c r="D117" s="59"/>
      <c r="E117" s="59"/>
      <c r="F117" s="59"/>
      <c r="H117" s="59"/>
      <c r="I117" s="59"/>
    </row>
    <row r="118" spans="1:9" ht="12.75">
      <c r="A118" s="213"/>
      <c r="B118" s="124"/>
      <c r="C118" s="5"/>
      <c r="D118" s="59"/>
      <c r="E118" s="59"/>
      <c r="F118" s="59"/>
      <c r="H118" s="59"/>
      <c r="I118" s="59"/>
    </row>
    <row r="119" spans="1:9" ht="12.75">
      <c r="A119" s="213"/>
      <c r="B119" s="124"/>
      <c r="C119" s="5"/>
      <c r="D119" s="59"/>
      <c r="E119" s="59"/>
      <c r="F119" s="59"/>
      <c r="H119" s="59"/>
      <c r="I119" s="59"/>
    </row>
    <row r="120" spans="1:9" ht="12.75">
      <c r="A120" s="213"/>
      <c r="B120" s="124"/>
      <c r="C120" s="5"/>
      <c r="D120" s="59"/>
      <c r="E120" s="59"/>
      <c r="F120" s="59"/>
      <c r="H120" s="59"/>
      <c r="I120" s="59"/>
    </row>
    <row r="121" spans="1:9" ht="12.75">
      <c r="A121" s="213"/>
      <c r="B121" s="124"/>
      <c r="C121" s="5"/>
      <c r="D121" s="59"/>
      <c r="E121" s="59"/>
      <c r="F121" s="59"/>
      <c r="H121" s="59"/>
      <c r="I121" s="59"/>
    </row>
    <row r="122" spans="1:9" ht="12.75">
      <c r="A122" s="213"/>
      <c r="B122" s="124"/>
      <c r="C122" s="5"/>
      <c r="D122" s="59"/>
      <c r="E122" s="59"/>
      <c r="F122" s="59"/>
      <c r="H122" s="59"/>
      <c r="I122" s="59"/>
    </row>
    <row r="123" spans="1:9" ht="12.75">
      <c r="A123" s="213"/>
      <c r="B123" s="124"/>
      <c r="C123" s="5"/>
      <c r="D123" s="59"/>
      <c r="E123" s="59"/>
      <c r="F123" s="59"/>
      <c r="H123" s="59"/>
      <c r="I123" s="59"/>
    </row>
    <row r="124" spans="1:9" ht="12.75">
      <c r="A124" s="213"/>
      <c r="B124" s="124"/>
      <c r="C124" s="5"/>
      <c r="D124" s="59"/>
      <c r="E124" s="59"/>
      <c r="F124" s="59"/>
      <c r="H124" s="59"/>
      <c r="I124" s="59"/>
    </row>
    <row r="125" spans="1:9" ht="12.75">
      <c r="A125" s="213"/>
      <c r="B125" s="124"/>
      <c r="C125" s="5"/>
      <c r="D125" s="59"/>
      <c r="E125" s="59"/>
      <c r="F125" s="59"/>
      <c r="H125" s="59"/>
      <c r="I125" s="59"/>
    </row>
    <row r="126" spans="1:9" ht="12.75">
      <c r="A126" s="213"/>
      <c r="B126" s="124"/>
      <c r="C126" s="5"/>
      <c r="D126" s="59"/>
      <c r="E126" s="59"/>
      <c r="F126" s="59"/>
      <c r="H126" s="59"/>
      <c r="I126" s="59"/>
    </row>
    <row r="127" spans="1:9" ht="12.75">
      <c r="A127" s="213"/>
      <c r="B127" s="124"/>
      <c r="C127" s="5"/>
      <c r="D127" s="59"/>
      <c r="E127" s="59"/>
      <c r="F127" s="59"/>
      <c r="H127" s="59"/>
      <c r="I127" s="59"/>
    </row>
    <row r="128" spans="1:9" ht="12.75">
      <c r="A128" s="213"/>
      <c r="B128" s="124"/>
      <c r="C128" s="5"/>
      <c r="D128" s="59"/>
      <c r="E128" s="59"/>
      <c r="F128" s="59"/>
      <c r="H128" s="59"/>
      <c r="I128" s="59"/>
    </row>
    <row r="129" spans="1:9" ht="12.75">
      <c r="A129" s="213"/>
      <c r="B129" s="124"/>
      <c r="C129" s="5"/>
      <c r="D129" s="59"/>
      <c r="E129" s="59"/>
      <c r="F129" s="59"/>
      <c r="H129" s="59"/>
      <c r="I129" s="59"/>
    </row>
    <row r="130" spans="1:9" ht="12.75">
      <c r="A130" s="213"/>
      <c r="B130" s="124"/>
      <c r="C130" s="5"/>
      <c r="D130" s="59"/>
      <c r="E130" s="59"/>
      <c r="F130" s="59"/>
      <c r="H130" s="59"/>
      <c r="I130" s="59"/>
    </row>
    <row r="131" spans="1:9" ht="12.75">
      <c r="A131" s="213"/>
      <c r="B131" s="124"/>
      <c r="C131" s="5"/>
      <c r="D131" s="59"/>
      <c r="E131" s="59"/>
      <c r="F131" s="59"/>
      <c r="H131" s="59"/>
      <c r="I131" s="59"/>
    </row>
    <row r="132" spans="1:9" ht="12.75">
      <c r="A132" s="213"/>
      <c r="B132" s="124"/>
      <c r="C132" s="5"/>
      <c r="D132" s="59"/>
      <c r="E132" s="59"/>
      <c r="F132" s="59"/>
      <c r="H132" s="59"/>
      <c r="I132" s="59"/>
    </row>
    <row r="133" spans="1:9" ht="12.75">
      <c r="A133" s="213"/>
      <c r="B133" s="124"/>
      <c r="C133" s="5"/>
      <c r="D133" s="59"/>
      <c r="E133" s="59"/>
      <c r="F133" s="59"/>
      <c r="H133" s="59"/>
      <c r="I133" s="59"/>
    </row>
    <row r="134" spans="1:9" ht="12.75">
      <c r="A134" s="213"/>
      <c r="B134" s="124"/>
      <c r="C134" s="5"/>
      <c r="D134" s="59"/>
      <c r="E134" s="59"/>
      <c r="F134" s="59"/>
      <c r="H134" s="59"/>
      <c r="I134" s="59"/>
    </row>
    <row r="135" spans="1:9" ht="12.75">
      <c r="A135" s="213"/>
      <c r="B135" s="124"/>
      <c r="C135" s="5"/>
      <c r="D135" s="59"/>
      <c r="E135" s="59"/>
      <c r="F135" s="59"/>
      <c r="H135" s="59"/>
      <c r="I135" s="59"/>
    </row>
    <row r="136" spans="1:9" ht="12.75">
      <c r="A136" s="213"/>
      <c r="B136" s="124"/>
      <c r="C136" s="5"/>
      <c r="D136" s="59"/>
      <c r="E136" s="59"/>
      <c r="F136" s="59"/>
      <c r="H136" s="59"/>
      <c r="I136" s="59"/>
    </row>
    <row r="137" spans="1:9" ht="12.75">
      <c r="A137" s="213"/>
      <c r="B137" s="124"/>
      <c r="C137" s="5"/>
      <c r="D137" s="59"/>
      <c r="E137" s="59"/>
      <c r="F137" s="59"/>
      <c r="H137" s="59"/>
      <c r="I137" s="59"/>
    </row>
    <row r="138" spans="1:9" ht="12.75">
      <c r="A138" s="213"/>
      <c r="B138" s="124"/>
      <c r="C138" s="5"/>
      <c r="D138" s="59"/>
      <c r="E138" s="59"/>
      <c r="F138" s="59"/>
      <c r="H138" s="59"/>
      <c r="I138" s="59"/>
    </row>
    <row r="139" spans="1:9" ht="12.75">
      <c r="A139" s="213"/>
      <c r="B139" s="124"/>
      <c r="C139" s="5"/>
      <c r="D139" s="59"/>
      <c r="E139" s="59"/>
      <c r="F139" s="59"/>
      <c r="H139" s="59"/>
      <c r="I139" s="59"/>
    </row>
    <row r="140" spans="1:9" ht="12.75">
      <c r="A140" s="213"/>
      <c r="B140" s="124"/>
      <c r="C140" s="5"/>
      <c r="D140" s="59"/>
      <c r="E140" s="59"/>
      <c r="F140" s="59"/>
      <c r="H140" s="59"/>
      <c r="I140" s="59"/>
    </row>
    <row r="141" spans="1:9" ht="12.75">
      <c r="A141" s="213"/>
      <c r="B141" s="124"/>
      <c r="C141" s="5"/>
      <c r="D141" s="59"/>
      <c r="E141" s="59"/>
      <c r="F141" s="59"/>
      <c r="H141" s="59"/>
      <c r="I141" s="59"/>
    </row>
    <row r="142" spans="1:9" ht="12.75">
      <c r="A142" s="213"/>
      <c r="B142" s="124"/>
      <c r="C142" s="5"/>
      <c r="D142" s="59"/>
      <c r="E142" s="59"/>
      <c r="F142" s="59"/>
      <c r="H142" s="59"/>
      <c r="I142" s="59"/>
    </row>
    <row r="143" spans="1:9" ht="12.75">
      <c r="A143" s="213"/>
      <c r="B143" s="124"/>
      <c r="C143" s="5"/>
      <c r="D143" s="59"/>
      <c r="E143" s="59"/>
      <c r="F143" s="59"/>
      <c r="H143" s="59"/>
      <c r="I143" s="59"/>
    </row>
    <row r="144" spans="1:9" ht="12.75">
      <c r="A144" s="213"/>
      <c r="B144" s="124"/>
      <c r="C144" s="5"/>
      <c r="D144" s="59"/>
      <c r="E144" s="59"/>
      <c r="F144" s="59"/>
      <c r="H144" s="59"/>
      <c r="I144" s="59"/>
    </row>
    <row r="145" spans="1:9" ht="12.75">
      <c r="A145" s="213"/>
      <c r="B145" s="124"/>
      <c r="C145" s="5"/>
      <c r="D145" s="59"/>
      <c r="E145" s="59"/>
      <c r="F145" s="59"/>
      <c r="H145" s="59"/>
      <c r="I145" s="59"/>
    </row>
    <row r="146" spans="1:9" ht="12.75">
      <c r="A146" s="213"/>
      <c r="B146" s="124"/>
      <c r="C146" s="5"/>
      <c r="D146" s="59"/>
      <c r="E146" s="59"/>
      <c r="F146" s="59"/>
      <c r="H146" s="59"/>
      <c r="I146" s="59"/>
    </row>
    <row r="147" spans="1:9" ht="12.75">
      <c r="A147" s="213"/>
      <c r="B147" s="124"/>
      <c r="C147" s="5"/>
      <c r="D147" s="59"/>
      <c r="E147" s="59"/>
      <c r="F147" s="59"/>
      <c r="H147" s="59"/>
      <c r="I147" s="59"/>
    </row>
    <row r="148" spans="1:9" ht="12.75">
      <c r="A148" s="213"/>
      <c r="B148" s="124"/>
      <c r="C148" s="5"/>
      <c r="D148" s="59"/>
      <c r="E148" s="59"/>
      <c r="F148" s="59"/>
      <c r="H148" s="59"/>
      <c r="I148" s="59"/>
    </row>
    <row r="149" spans="1:9" ht="12.75">
      <c r="A149" s="213"/>
      <c r="B149" s="124"/>
      <c r="C149" s="5"/>
      <c r="D149" s="59"/>
      <c r="E149" s="59"/>
      <c r="F149" s="59"/>
      <c r="H149" s="59"/>
      <c r="I149" s="59"/>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9"/>
      <c r="H153" s="59"/>
      <c r="I153" s="59"/>
    </row>
    <row r="154" spans="1:9" ht="12.75">
      <c r="A154" s="213"/>
      <c r="B154" s="124"/>
      <c r="C154" s="5"/>
      <c r="D154" s="59"/>
      <c r="E154" s="59"/>
      <c r="F154" s="59"/>
      <c r="H154" s="59"/>
      <c r="I154" s="59"/>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92"/>
      <c r="C539" s="5"/>
      <c r="D539" s="59"/>
      <c r="E539" s="59"/>
      <c r="F539" s="59"/>
      <c r="H539" s="59"/>
      <c r="I539" s="59"/>
    </row>
    <row r="540" spans="1:9" ht="12.75">
      <c r="A540" s="213"/>
      <c r="B540" s="92"/>
      <c r="C540" s="5"/>
      <c r="D540" s="59"/>
      <c r="E540" s="59"/>
      <c r="F540" s="59"/>
      <c r="H540" s="59"/>
      <c r="I540" s="59"/>
    </row>
    <row r="541" spans="1:9" ht="12.75">
      <c r="A541" s="213"/>
      <c r="B541" s="92"/>
      <c r="C541" s="5"/>
      <c r="D541" s="59"/>
      <c r="E541" s="59"/>
      <c r="F541" s="59"/>
      <c r="H541" s="59"/>
      <c r="I541" s="59"/>
    </row>
    <row r="542" spans="1:9" ht="12.75">
      <c r="A542" s="213"/>
      <c r="B542" s="92"/>
      <c r="C542" s="5"/>
      <c r="D542" s="59"/>
      <c r="E542" s="59"/>
      <c r="F542" s="59"/>
      <c r="H542" s="59"/>
      <c r="I542" s="59"/>
    </row>
    <row r="543" spans="1:9" ht="12.75">
      <c r="A543" s="213"/>
      <c r="B543" s="92"/>
      <c r="C543" s="5"/>
      <c r="D543" s="59"/>
      <c r="E543" s="59"/>
      <c r="F543" s="59"/>
      <c r="H543" s="59"/>
      <c r="I543" s="59"/>
    </row>
    <row r="544" spans="1:9" ht="12.75">
      <c r="A544" s="213"/>
      <c r="B544" s="92"/>
      <c r="C544" s="5"/>
      <c r="D544" s="59"/>
      <c r="E544" s="59"/>
      <c r="F544" s="59"/>
      <c r="H544" s="59"/>
      <c r="I544" s="59"/>
    </row>
    <row r="545" spans="1:9" ht="12.75">
      <c r="A545" s="213"/>
      <c r="B545" s="92"/>
      <c r="C545" s="5"/>
      <c r="D545" s="59"/>
      <c r="E545" s="59"/>
      <c r="F545" s="59"/>
      <c r="H545" s="59"/>
      <c r="I545" s="59"/>
    </row>
    <row r="546" spans="1:9" ht="12.75">
      <c r="A546" s="213"/>
      <c r="B546" s="92"/>
      <c r="C546" s="5"/>
      <c r="D546" s="59"/>
      <c r="E546" s="59"/>
      <c r="F546" s="59"/>
      <c r="H546" s="59"/>
      <c r="I546" s="59"/>
    </row>
    <row r="547" spans="1:9" ht="12.75">
      <c r="A547" s="213"/>
      <c r="B547" s="92"/>
      <c r="C547" s="5"/>
      <c r="D547" s="59"/>
      <c r="E547" s="59"/>
      <c r="F547" s="59"/>
      <c r="H547" s="59"/>
      <c r="I547" s="59"/>
    </row>
    <row r="548" spans="1:9" ht="12.75">
      <c r="A548" s="213"/>
      <c r="B548" s="92"/>
      <c r="C548" s="5"/>
      <c r="D548" s="59"/>
      <c r="E548" s="59"/>
      <c r="F548" s="59"/>
      <c r="H548" s="59"/>
      <c r="I548" s="59"/>
    </row>
    <row r="549" spans="1:9" ht="12.75">
      <c r="A549" s="213"/>
      <c r="B549" s="92"/>
      <c r="C549" s="5"/>
      <c r="D549" s="59"/>
      <c r="E549" s="59"/>
      <c r="F549" s="59"/>
      <c r="H549" s="59"/>
      <c r="I549" s="59"/>
    </row>
    <row r="550" spans="1:9" ht="12.75">
      <c r="A550" s="213"/>
      <c r="B550" s="92"/>
      <c r="C550" s="5"/>
      <c r="D550" s="59"/>
      <c r="E550" s="59"/>
      <c r="F550" s="59"/>
      <c r="H550" s="59"/>
      <c r="I550" s="59"/>
    </row>
    <row r="551" spans="1:9" ht="12.75">
      <c r="A551" s="213"/>
      <c r="B551" s="92"/>
      <c r="C551" s="5"/>
      <c r="D551" s="59"/>
      <c r="E551" s="59"/>
      <c r="F551" s="59"/>
      <c r="H551" s="59"/>
      <c r="I551" s="59"/>
    </row>
    <row r="552" spans="1:9" ht="12.75">
      <c r="A552" s="213"/>
      <c r="B552" s="92"/>
      <c r="C552" s="5"/>
      <c r="D552" s="59"/>
      <c r="E552" s="59"/>
      <c r="F552" s="59"/>
      <c r="H552" s="59"/>
      <c r="I552" s="59"/>
    </row>
    <row r="553" spans="1:9" ht="12.75">
      <c r="A553" s="213"/>
      <c r="B553" s="92"/>
      <c r="C553" s="5"/>
      <c r="D553" s="59"/>
      <c r="E553" s="59"/>
      <c r="F553" s="59"/>
      <c r="H553" s="59"/>
      <c r="I553" s="59"/>
    </row>
    <row r="554" spans="1:9" ht="12.75">
      <c r="A554" s="213"/>
      <c r="B554" s="92"/>
      <c r="C554" s="5"/>
      <c r="D554" s="59"/>
      <c r="E554" s="59"/>
      <c r="F554" s="59"/>
      <c r="H554" s="59"/>
      <c r="I554" s="59"/>
    </row>
    <row r="555" spans="1:9" ht="12.75">
      <c r="A555" s="213"/>
      <c r="B555" s="92"/>
      <c r="C555" s="5"/>
      <c r="D555" s="59"/>
      <c r="E555" s="59"/>
      <c r="F555" s="59"/>
      <c r="H555" s="59"/>
      <c r="I555" s="59"/>
    </row>
    <row r="556" spans="1:9" ht="12.75">
      <c r="A556" s="213"/>
      <c r="B556" s="92"/>
      <c r="C556" s="5"/>
      <c r="D556" s="59"/>
      <c r="E556" s="59"/>
      <c r="F556" s="59"/>
      <c r="H556" s="59"/>
      <c r="I556" s="59"/>
    </row>
    <row r="557" spans="1:9" ht="12.75">
      <c r="A557" s="213"/>
      <c r="B557" s="92"/>
      <c r="C557" s="5"/>
      <c r="D557" s="59"/>
      <c r="E557" s="59"/>
      <c r="F557" s="59"/>
      <c r="H557" s="59"/>
      <c r="I557" s="59"/>
    </row>
    <row r="558" spans="1:9" ht="12.75">
      <c r="A558" s="213"/>
      <c r="B558" s="92"/>
      <c r="C558" s="5"/>
      <c r="D558" s="59"/>
      <c r="E558" s="59"/>
      <c r="F558" s="59"/>
      <c r="H558" s="59"/>
      <c r="I558" s="59"/>
    </row>
    <row r="559" spans="1:9" ht="12.75">
      <c r="A559" s="213"/>
      <c r="B559" s="92"/>
      <c r="C559" s="5"/>
      <c r="D559" s="59"/>
      <c r="E559" s="59"/>
      <c r="F559" s="59"/>
      <c r="H559" s="59"/>
      <c r="I559" s="59"/>
    </row>
    <row r="560" spans="1:9" ht="12.75">
      <c r="A560" s="213"/>
      <c r="B560" s="92"/>
      <c r="C560" s="5"/>
      <c r="D560" s="59"/>
      <c r="E560" s="59"/>
      <c r="F560" s="59"/>
      <c r="H560" s="59"/>
      <c r="I560" s="59"/>
    </row>
    <row r="561" spans="1:9" ht="12.75">
      <c r="A561" s="213"/>
      <c r="B561" s="92"/>
      <c r="C561" s="5"/>
      <c r="D561" s="59"/>
      <c r="E561" s="59"/>
      <c r="F561" s="59"/>
      <c r="H561" s="59"/>
      <c r="I561" s="59"/>
    </row>
    <row r="562" spans="1:9" ht="12.75">
      <c r="A562" s="213"/>
      <c r="B562" s="92"/>
      <c r="C562" s="5"/>
      <c r="D562" s="59"/>
      <c r="E562" s="59"/>
      <c r="F562" s="59"/>
      <c r="H562" s="59"/>
      <c r="I562" s="59"/>
    </row>
    <row r="563" spans="1:9" ht="12.75">
      <c r="A563" s="213"/>
      <c r="B563" s="92"/>
      <c r="C563" s="5"/>
      <c r="D563" s="59"/>
      <c r="E563" s="59"/>
      <c r="F563" s="59"/>
      <c r="H563" s="59"/>
      <c r="I563" s="59"/>
    </row>
    <row r="564" spans="1:9" ht="12.75">
      <c r="A564" s="213"/>
      <c r="B564" s="92"/>
      <c r="C564" s="5"/>
      <c r="D564" s="59"/>
      <c r="E564" s="59"/>
      <c r="F564" s="59"/>
      <c r="H564" s="59"/>
      <c r="I564" s="59"/>
    </row>
    <row r="565" spans="1:9" ht="12.75">
      <c r="A565" s="213"/>
      <c r="B565" s="92"/>
      <c r="C565" s="5"/>
      <c r="D565" s="59"/>
      <c r="E565" s="59"/>
      <c r="F565" s="59"/>
      <c r="H565" s="59"/>
      <c r="I565" s="59"/>
    </row>
    <row r="566" spans="1:9" ht="12.75">
      <c r="A566" s="213"/>
      <c r="B566" s="92"/>
      <c r="C566" s="5"/>
      <c r="D566" s="59"/>
      <c r="E566" s="59"/>
      <c r="F566" s="59"/>
      <c r="H566" s="59"/>
      <c r="I566" s="59"/>
    </row>
    <row r="567" spans="1:9" ht="12.75">
      <c r="A567" s="213"/>
      <c r="B567" s="92"/>
      <c r="C567" s="5"/>
      <c r="D567" s="59"/>
      <c r="E567" s="59"/>
      <c r="F567" s="59"/>
      <c r="H567" s="59"/>
      <c r="I567" s="59"/>
    </row>
    <row r="568" spans="1:9" ht="12.75">
      <c r="A568" s="213"/>
      <c r="B568" s="92"/>
      <c r="C568" s="5"/>
      <c r="D568" s="59"/>
      <c r="E568" s="59"/>
      <c r="F568" s="59"/>
      <c r="H568" s="59"/>
      <c r="I568" s="59"/>
    </row>
    <row r="569" spans="1:9" ht="12.75">
      <c r="A569" s="213"/>
      <c r="B569" s="92"/>
      <c r="C569" s="5"/>
      <c r="D569" s="59"/>
      <c r="E569" s="59"/>
      <c r="F569" s="59"/>
      <c r="H569" s="59"/>
      <c r="I569" s="59"/>
    </row>
    <row r="570" spans="1:9" ht="12.75">
      <c r="A570" s="213"/>
      <c r="B570" s="92"/>
      <c r="C570" s="5"/>
      <c r="D570" s="59"/>
      <c r="E570" s="59"/>
      <c r="F570" s="59"/>
      <c r="H570" s="59"/>
      <c r="I570" s="59"/>
    </row>
    <row r="571" spans="1:9" ht="12.75">
      <c r="A571" s="213"/>
      <c r="B571" s="92"/>
      <c r="C571" s="5"/>
      <c r="D571" s="59"/>
      <c r="E571" s="59"/>
      <c r="F571" s="59"/>
      <c r="H571" s="59"/>
      <c r="I571" s="59"/>
    </row>
    <row r="572" spans="1:9" ht="12.75">
      <c r="A572" s="213"/>
      <c r="B572" s="92"/>
      <c r="C572" s="5"/>
      <c r="D572" s="59"/>
      <c r="E572" s="59"/>
      <c r="F572" s="59"/>
      <c r="H572" s="59"/>
      <c r="I572" s="59"/>
    </row>
    <row r="573" spans="1:9" ht="12.75">
      <c r="A573" s="213"/>
      <c r="B573" s="92"/>
      <c r="C573" s="5"/>
      <c r="D573" s="59"/>
      <c r="E573" s="59"/>
      <c r="F573" s="59"/>
      <c r="H573" s="59"/>
      <c r="I573" s="59"/>
    </row>
    <row r="574" spans="1:9" ht="12.75">
      <c r="A574" s="213"/>
      <c r="B574" s="92"/>
      <c r="C574" s="5"/>
      <c r="D574" s="59"/>
      <c r="E574" s="59"/>
      <c r="F574" s="59"/>
      <c r="H574" s="59"/>
      <c r="I574" s="59"/>
    </row>
    <row r="575" spans="1:9" ht="12.75">
      <c r="A575" s="213"/>
      <c r="B575" s="92"/>
      <c r="C575" s="5"/>
      <c r="D575" s="59"/>
      <c r="E575" s="59"/>
      <c r="F575" s="59"/>
      <c r="H575" s="59"/>
      <c r="I575" s="59"/>
    </row>
    <row r="576" spans="1:9" ht="12.75">
      <c r="A576" s="213"/>
      <c r="B576" s="92"/>
      <c r="C576" s="5"/>
      <c r="D576" s="59"/>
      <c r="E576" s="59"/>
      <c r="F576" s="59"/>
      <c r="H576" s="59"/>
      <c r="I576" s="59"/>
    </row>
    <row r="577" spans="1:9" ht="12.75">
      <c r="A577" s="213"/>
      <c r="B577" s="92"/>
      <c r="C577" s="5"/>
      <c r="D577" s="59"/>
      <c r="E577" s="59"/>
      <c r="F577" s="59"/>
      <c r="H577" s="59"/>
      <c r="I577" s="59"/>
    </row>
    <row r="578" spans="1:9" ht="12.75">
      <c r="A578" s="213"/>
      <c r="B578" s="92"/>
      <c r="C578" s="5"/>
      <c r="D578" s="59"/>
      <c r="E578" s="59"/>
      <c r="F578" s="59"/>
      <c r="H578" s="59"/>
      <c r="I578" s="59"/>
    </row>
    <row r="579" spans="1:9" ht="12.75">
      <c r="A579" s="213"/>
      <c r="B579" s="92"/>
      <c r="C579" s="5"/>
      <c r="D579" s="59"/>
      <c r="E579" s="59"/>
      <c r="F579" s="59"/>
      <c r="H579" s="59"/>
      <c r="I579" s="59"/>
    </row>
    <row r="580" spans="1:9" ht="12.75">
      <c r="A580" s="213"/>
      <c r="B580" s="92"/>
      <c r="C580" s="5"/>
      <c r="D580" s="59"/>
      <c r="E580" s="59"/>
      <c r="F580" s="59"/>
      <c r="H580" s="59"/>
      <c r="I580" s="59"/>
    </row>
    <row r="581" spans="1:9" ht="12.75">
      <c r="A581" s="213"/>
      <c r="B581" s="92"/>
      <c r="C581" s="5"/>
      <c r="D581" s="59"/>
      <c r="E581" s="59"/>
      <c r="F581" s="59"/>
      <c r="H581" s="59"/>
      <c r="I581" s="59"/>
    </row>
    <row r="582" spans="1:9" ht="12.75">
      <c r="A582" s="213"/>
      <c r="B582" s="92"/>
      <c r="C582" s="5"/>
      <c r="D582" s="59"/>
      <c r="E582" s="59"/>
      <c r="F582" s="59"/>
      <c r="H582" s="59"/>
      <c r="I582" s="59"/>
    </row>
    <row r="583" spans="1:9" ht="12.75">
      <c r="A583" s="213"/>
      <c r="B583" s="92"/>
      <c r="C583" s="5"/>
      <c r="D583" s="59"/>
      <c r="E583" s="59"/>
      <c r="F583" s="59"/>
      <c r="H583" s="59"/>
      <c r="I583" s="59"/>
    </row>
    <row r="584" spans="1:9" ht="12.75">
      <c r="A584" s="213"/>
      <c r="B584" s="92"/>
      <c r="C584" s="5"/>
      <c r="D584" s="59"/>
      <c r="E584" s="59"/>
      <c r="F584" s="59"/>
      <c r="H584" s="59"/>
      <c r="I584" s="59"/>
    </row>
    <row r="585" spans="1:9" ht="12.75">
      <c r="A585" s="213"/>
      <c r="B585" s="92"/>
      <c r="C585" s="5"/>
      <c r="D585" s="59"/>
      <c r="E585" s="59"/>
      <c r="F585" s="59"/>
      <c r="H585" s="59"/>
      <c r="I585" s="59"/>
    </row>
    <row r="586" spans="1:9" ht="12.75">
      <c r="A586" s="213"/>
      <c r="B586" s="92"/>
      <c r="C586" s="5"/>
      <c r="D586" s="59"/>
      <c r="E586" s="59"/>
      <c r="F586" s="59"/>
      <c r="H586" s="59"/>
      <c r="I586" s="59"/>
    </row>
    <row r="587" spans="1:9" ht="12.75">
      <c r="A587" s="213"/>
      <c r="B587" s="92"/>
      <c r="C587" s="5"/>
      <c r="D587" s="59"/>
      <c r="E587" s="59"/>
      <c r="F587" s="59"/>
      <c r="H587" s="59"/>
      <c r="I587" s="59"/>
    </row>
    <row r="588" spans="1:9" ht="12.75">
      <c r="A588" s="213"/>
      <c r="B588" s="92"/>
      <c r="C588" s="5"/>
      <c r="D588" s="59"/>
      <c r="E588" s="59"/>
      <c r="F588" s="59"/>
      <c r="H588" s="59"/>
      <c r="I588" s="59"/>
    </row>
    <row r="589" spans="1:9" ht="12.75">
      <c r="A589" s="213"/>
      <c r="B589" s="92"/>
      <c r="C589" s="5"/>
      <c r="D589" s="59"/>
      <c r="E589" s="59"/>
      <c r="F589" s="59"/>
      <c r="H589" s="59"/>
      <c r="I589" s="59"/>
    </row>
    <row r="590" spans="1:9" ht="12.75">
      <c r="A590" s="213"/>
      <c r="B590" s="92"/>
      <c r="C590" s="5"/>
      <c r="D590" s="59"/>
      <c r="E590" s="59"/>
      <c r="F590" s="59"/>
      <c r="H590" s="59"/>
      <c r="I590" s="59"/>
    </row>
    <row r="591" spans="1:9" ht="12.75">
      <c r="A591" s="213"/>
      <c r="B591" s="92"/>
      <c r="C591" s="5"/>
      <c r="D591" s="59"/>
      <c r="E591" s="59"/>
      <c r="F591" s="59"/>
      <c r="H591" s="59"/>
      <c r="I591" s="59"/>
    </row>
    <row r="592" spans="1:9" ht="12.75">
      <c r="A592" s="213"/>
      <c r="B592" s="92"/>
      <c r="C592" s="5"/>
      <c r="D592" s="59"/>
      <c r="E592" s="59"/>
      <c r="F592" s="59"/>
      <c r="H592" s="59"/>
      <c r="I592" s="59"/>
    </row>
    <row r="593" spans="1:9" ht="12.75">
      <c r="A593" s="213"/>
      <c r="B593" s="92"/>
      <c r="C593" s="5"/>
      <c r="D593" s="59"/>
      <c r="E593" s="59"/>
      <c r="F593" s="59"/>
      <c r="H593" s="59"/>
      <c r="I593" s="59"/>
    </row>
    <row r="594" spans="1:9" ht="12.75">
      <c r="A594" s="213"/>
      <c r="B594" s="92"/>
      <c r="C594" s="5"/>
      <c r="D594" s="59"/>
      <c r="E594" s="59"/>
      <c r="F594" s="59"/>
      <c r="H594" s="59"/>
      <c r="I594" s="59"/>
    </row>
    <row r="595" spans="1:9" ht="12.75">
      <c r="A595" s="213"/>
      <c r="B595" s="92"/>
      <c r="C595" s="5"/>
      <c r="D595" s="59"/>
      <c r="E595" s="59"/>
      <c r="F595" s="59"/>
      <c r="H595" s="59"/>
      <c r="I595" s="59"/>
    </row>
    <row r="596" spans="1:9" ht="12.75">
      <c r="A596" s="213"/>
      <c r="B596" s="92"/>
      <c r="C596" s="5"/>
      <c r="D596" s="59"/>
      <c r="E596" s="59"/>
      <c r="F596" s="59"/>
      <c r="H596" s="59"/>
      <c r="I596" s="59"/>
    </row>
    <row r="597" spans="1:9" ht="12.75">
      <c r="A597" s="213"/>
      <c r="B597" s="92"/>
      <c r="C597" s="5"/>
      <c r="D597" s="59"/>
      <c r="E597" s="59"/>
      <c r="F597" s="59"/>
      <c r="H597" s="59"/>
      <c r="I597" s="59"/>
    </row>
    <row r="598" spans="1:9" ht="12.75">
      <c r="A598" s="213"/>
      <c r="B598" s="92"/>
      <c r="C598" s="5"/>
      <c r="D598" s="59"/>
      <c r="E598" s="59"/>
      <c r="F598" s="59"/>
      <c r="H598" s="59"/>
      <c r="I598" s="59"/>
    </row>
    <row r="599" spans="1:9" ht="12.75">
      <c r="A599" s="213"/>
      <c r="B599" s="92"/>
      <c r="C599" s="5"/>
      <c r="D599" s="59"/>
      <c r="E599" s="59"/>
      <c r="F599" s="59"/>
      <c r="H599" s="59"/>
      <c r="I599" s="59"/>
    </row>
    <row r="600" spans="1:9" ht="12.75">
      <c r="A600" s="213"/>
      <c r="B600" s="92"/>
      <c r="C600" s="5"/>
      <c r="D600" s="59"/>
      <c r="E600" s="59"/>
      <c r="F600" s="59"/>
      <c r="H600" s="59"/>
      <c r="I600" s="59"/>
    </row>
    <row r="601" spans="1:9" ht="12.75">
      <c r="A601" s="213"/>
      <c r="B601" s="92"/>
      <c r="C601" s="5"/>
      <c r="D601" s="59"/>
      <c r="E601" s="59"/>
      <c r="F601" s="59"/>
      <c r="H601" s="59"/>
      <c r="I601" s="59"/>
    </row>
    <row r="602" spans="1:9" ht="12.75">
      <c r="A602" s="213"/>
      <c r="B602" s="92"/>
      <c r="C602" s="5"/>
      <c r="D602" s="59"/>
      <c r="E602" s="59"/>
      <c r="F602" s="59"/>
      <c r="H602" s="59"/>
      <c r="I602" s="59"/>
    </row>
    <row r="603" spans="1:9" ht="12.75">
      <c r="A603" s="213"/>
      <c r="B603" s="92"/>
      <c r="C603" s="5"/>
      <c r="D603" s="59"/>
      <c r="E603" s="59"/>
      <c r="F603" s="59"/>
      <c r="H603" s="59"/>
      <c r="I603" s="59"/>
    </row>
    <row r="604" spans="1:9" ht="12.75">
      <c r="A604" s="213"/>
      <c r="B604" s="92"/>
      <c r="C604" s="5"/>
      <c r="D604" s="59"/>
      <c r="E604" s="59"/>
      <c r="F604" s="59"/>
      <c r="H604" s="59"/>
      <c r="I604" s="59"/>
    </row>
    <row r="605" spans="1:9" ht="12.75">
      <c r="A605" s="213"/>
      <c r="B605" s="92"/>
      <c r="C605" s="5"/>
      <c r="D605" s="59"/>
      <c r="E605" s="59"/>
      <c r="F605" s="59"/>
      <c r="H605" s="59"/>
      <c r="I605" s="59"/>
    </row>
    <row r="606" spans="1:9" ht="12.75">
      <c r="A606" s="213"/>
      <c r="B606" s="92"/>
      <c r="C606" s="5"/>
      <c r="D606" s="59"/>
      <c r="E606" s="59"/>
      <c r="F606" s="59"/>
      <c r="H606" s="59"/>
      <c r="I606" s="59"/>
    </row>
    <row r="607" spans="1:9" ht="12.75">
      <c r="A607" s="213"/>
      <c r="B607" s="92"/>
      <c r="C607" s="5"/>
      <c r="D607" s="59"/>
      <c r="E607" s="59"/>
      <c r="F607" s="59"/>
      <c r="H607" s="59"/>
      <c r="I607" s="59"/>
    </row>
    <row r="608" spans="1:9" ht="12.75">
      <c r="A608" s="213"/>
      <c r="B608" s="92"/>
      <c r="C608" s="5"/>
      <c r="D608" s="59"/>
      <c r="E608" s="59"/>
      <c r="F608" s="59"/>
      <c r="H608" s="59"/>
      <c r="I608" s="59"/>
    </row>
    <row r="609" spans="1:9" ht="12.75">
      <c r="A609" s="213"/>
      <c r="B609" s="92"/>
      <c r="C609" s="5"/>
      <c r="D609" s="59"/>
      <c r="E609" s="59"/>
      <c r="F609" s="59"/>
      <c r="H609" s="59"/>
      <c r="I609" s="59"/>
    </row>
    <row r="610" spans="1:9" ht="12.75">
      <c r="A610" s="213"/>
      <c r="B610" s="92"/>
      <c r="C610" s="5"/>
      <c r="D610" s="59"/>
      <c r="E610" s="59"/>
      <c r="F610" s="59"/>
      <c r="H610" s="59"/>
      <c r="I610" s="59"/>
    </row>
    <row r="611" spans="1:9" ht="12.75">
      <c r="A611" s="213"/>
      <c r="B611" s="92"/>
      <c r="C611" s="5"/>
      <c r="D611" s="59"/>
      <c r="E611" s="59"/>
      <c r="F611" s="59"/>
      <c r="H611" s="59"/>
      <c r="I611" s="59"/>
    </row>
    <row r="612" spans="1:9" ht="12.75">
      <c r="A612" s="213"/>
      <c r="B612" s="92"/>
      <c r="C612" s="5"/>
      <c r="D612" s="59"/>
      <c r="E612" s="59"/>
      <c r="F612" s="59"/>
      <c r="H612" s="59"/>
      <c r="I612" s="59"/>
    </row>
    <row r="613" spans="1:9" ht="12.75">
      <c r="A613" s="213"/>
      <c r="B613" s="92"/>
      <c r="C613" s="5"/>
      <c r="D613" s="59"/>
      <c r="E613" s="59"/>
      <c r="F613" s="59"/>
      <c r="H613" s="59"/>
      <c r="I613" s="59"/>
    </row>
    <row r="614" spans="1:9" ht="12.75">
      <c r="A614" s="213"/>
      <c r="B614" s="92"/>
      <c r="C614" s="5"/>
      <c r="D614" s="59"/>
      <c r="E614" s="59"/>
      <c r="F614" s="59"/>
      <c r="H614" s="59"/>
      <c r="I614" s="59"/>
    </row>
    <row r="615" spans="1:9" ht="12.75">
      <c r="A615" s="213"/>
      <c r="B615" s="92"/>
      <c r="C615" s="5"/>
      <c r="D615" s="59"/>
      <c r="E615" s="59"/>
      <c r="F615" s="59"/>
      <c r="H615" s="59"/>
      <c r="I615" s="59"/>
    </row>
    <row r="616" spans="1:9" ht="12.75">
      <c r="A616" s="213"/>
      <c r="B616" s="92"/>
      <c r="C616" s="5"/>
      <c r="D616" s="59"/>
      <c r="E616" s="59"/>
      <c r="F616" s="59"/>
      <c r="H616" s="59"/>
      <c r="I616" s="59"/>
    </row>
    <row r="617" spans="1:9" ht="12.75">
      <c r="A617" s="213"/>
      <c r="B617" s="92"/>
      <c r="C617" s="5"/>
      <c r="D617" s="59"/>
      <c r="E617" s="59"/>
      <c r="F617" s="59"/>
      <c r="H617" s="59"/>
      <c r="I617" s="59"/>
    </row>
    <row r="618" spans="1:9" ht="12.75">
      <c r="A618" s="213"/>
      <c r="B618" s="92"/>
      <c r="C618" s="5"/>
      <c r="D618" s="59"/>
      <c r="E618" s="59"/>
      <c r="F618" s="59"/>
      <c r="H618" s="59"/>
      <c r="I618" s="59"/>
    </row>
    <row r="619" spans="1:9" ht="12.75">
      <c r="A619" s="213"/>
      <c r="B619" s="92"/>
      <c r="C619" s="5"/>
      <c r="D619" s="59"/>
      <c r="E619" s="59"/>
      <c r="F619" s="59"/>
      <c r="H619" s="59"/>
      <c r="I619" s="59"/>
    </row>
    <row r="620" spans="1:9" ht="12.75">
      <c r="A620" s="213"/>
      <c r="B620" s="92"/>
      <c r="C620" s="5"/>
      <c r="D620" s="59"/>
      <c r="E620" s="59"/>
      <c r="F620" s="59"/>
      <c r="H620" s="59"/>
      <c r="I620" s="59"/>
    </row>
    <row r="621" spans="1:9" ht="12.75">
      <c r="A621" s="213"/>
      <c r="B621" s="92"/>
      <c r="C621" s="5"/>
      <c r="D621" s="59"/>
      <c r="E621" s="59"/>
      <c r="F621" s="59"/>
      <c r="H621" s="59"/>
      <c r="I621" s="59"/>
    </row>
    <row r="622" spans="1:9" ht="12.75">
      <c r="A622" s="213"/>
      <c r="B622" s="92"/>
      <c r="C622" s="5"/>
      <c r="D622" s="59"/>
      <c r="E622" s="59"/>
      <c r="F622" s="59"/>
      <c r="H622" s="59"/>
      <c r="I622" s="59"/>
    </row>
    <row r="623" spans="1:9" ht="12.75">
      <c r="A623" s="213"/>
      <c r="B623" s="92"/>
      <c r="C623" s="5"/>
      <c r="D623" s="59"/>
      <c r="E623" s="59"/>
      <c r="F623" s="59"/>
      <c r="H623" s="59"/>
      <c r="I623" s="59"/>
    </row>
    <row r="624" spans="1:9" ht="12.75">
      <c r="A624" s="213"/>
      <c r="B624" s="92"/>
      <c r="C624" s="5"/>
      <c r="D624" s="59"/>
      <c r="E624" s="59"/>
      <c r="F624" s="59"/>
      <c r="H624" s="59"/>
      <c r="I624" s="59"/>
    </row>
    <row r="625" spans="1:9" ht="12.75">
      <c r="A625" s="213"/>
      <c r="B625" s="92"/>
      <c r="C625" s="5"/>
      <c r="D625" s="59"/>
      <c r="E625" s="59"/>
      <c r="F625" s="59"/>
      <c r="H625" s="59"/>
      <c r="I625" s="59"/>
    </row>
    <row r="626" spans="1:9" ht="12.75">
      <c r="A626" s="213"/>
      <c r="B626" s="92"/>
      <c r="C626" s="5"/>
      <c r="D626" s="59"/>
      <c r="E626" s="59"/>
      <c r="F626" s="59"/>
      <c r="H626" s="59"/>
      <c r="I626" s="59"/>
    </row>
    <row r="627" spans="1:9" ht="12.75">
      <c r="A627" s="213"/>
      <c r="B627" s="92"/>
      <c r="C627" s="5"/>
      <c r="D627" s="59"/>
      <c r="E627" s="59"/>
      <c r="F627" s="59"/>
      <c r="H627" s="59"/>
      <c r="I627" s="59"/>
    </row>
    <row r="628" spans="1:9" ht="12.75">
      <c r="A628" s="213"/>
      <c r="B628" s="92"/>
      <c r="C628" s="5"/>
      <c r="D628" s="59"/>
      <c r="E628" s="59"/>
      <c r="F628" s="59"/>
      <c r="H628" s="59"/>
      <c r="I628" s="59"/>
    </row>
    <row r="629" spans="1:9" ht="12.75">
      <c r="A629" s="213"/>
      <c r="B629" s="92"/>
      <c r="C629" s="5"/>
      <c r="D629" s="59"/>
      <c r="E629" s="59"/>
      <c r="F629" s="59"/>
      <c r="H629" s="59"/>
      <c r="I629" s="59"/>
    </row>
    <row r="630" spans="1:9" ht="12.75">
      <c r="A630" s="213"/>
      <c r="B630" s="92"/>
      <c r="C630" s="5"/>
      <c r="D630" s="59"/>
      <c r="E630" s="59"/>
      <c r="F630" s="59"/>
      <c r="H630" s="59"/>
      <c r="I630" s="59"/>
    </row>
    <row r="631" spans="1:9" ht="12.75">
      <c r="A631" s="213"/>
      <c r="B631" s="92"/>
      <c r="C631" s="5"/>
      <c r="D631" s="59"/>
      <c r="E631" s="59"/>
      <c r="F631" s="59"/>
      <c r="H631" s="59"/>
      <c r="I631" s="59"/>
    </row>
    <row r="632" spans="1:9" ht="12.75">
      <c r="A632" s="213"/>
      <c r="B632" s="92"/>
      <c r="C632" s="5"/>
      <c r="D632" s="59"/>
      <c r="E632" s="59"/>
      <c r="F632" s="59"/>
      <c r="H632" s="59"/>
      <c r="I632" s="59"/>
    </row>
    <row r="633" spans="1:9" ht="12.75">
      <c r="A633" s="213"/>
      <c r="B633" s="92"/>
      <c r="C633" s="5"/>
      <c r="D633" s="59"/>
      <c r="E633" s="59"/>
      <c r="F633" s="59"/>
      <c r="H633" s="59"/>
      <c r="I633" s="59"/>
    </row>
    <row r="634" spans="1:9" ht="12.75">
      <c r="A634" s="213"/>
      <c r="B634" s="92"/>
      <c r="C634" s="5"/>
      <c r="D634" s="59"/>
      <c r="E634" s="59"/>
      <c r="F634" s="59"/>
      <c r="H634" s="59"/>
      <c r="I634" s="59"/>
    </row>
    <row r="635" spans="1:9" ht="12.75">
      <c r="A635" s="213"/>
      <c r="B635" s="92"/>
      <c r="C635" s="5"/>
      <c r="D635" s="59"/>
      <c r="E635" s="59"/>
      <c r="F635" s="59"/>
      <c r="H635" s="59"/>
      <c r="I635" s="59"/>
    </row>
    <row r="636" spans="1:9" ht="12.75">
      <c r="A636" s="213"/>
      <c r="B636" s="92"/>
      <c r="C636" s="5"/>
      <c r="D636" s="59"/>
      <c r="E636" s="59"/>
      <c r="F636" s="59"/>
      <c r="H636" s="59"/>
      <c r="I636" s="59"/>
    </row>
    <row r="637" spans="1:9" ht="12.75">
      <c r="A637" s="213"/>
      <c r="B637" s="92"/>
      <c r="C637" s="5"/>
      <c r="D637" s="59"/>
      <c r="E637" s="59"/>
      <c r="F637" s="59"/>
      <c r="H637" s="59"/>
      <c r="I637" s="59"/>
    </row>
    <row r="638" spans="1:9" ht="12.75">
      <c r="A638" s="213"/>
      <c r="B638" s="92"/>
      <c r="C638" s="5"/>
      <c r="D638" s="59"/>
      <c r="E638" s="59"/>
      <c r="F638" s="59"/>
      <c r="H638" s="59"/>
      <c r="I638" s="59"/>
    </row>
    <row r="639" spans="1:9" ht="12.75">
      <c r="A639" s="213"/>
      <c r="B639" s="92"/>
      <c r="C639" s="5"/>
      <c r="D639" s="59"/>
      <c r="E639" s="59"/>
      <c r="F639" s="59"/>
      <c r="H639" s="59"/>
      <c r="I639" s="59"/>
    </row>
    <row r="640" spans="1:9" ht="12.75">
      <c r="A640" s="213"/>
      <c r="B640" s="92"/>
      <c r="C640" s="5"/>
      <c r="D640" s="59"/>
      <c r="E640" s="59"/>
      <c r="F640" s="59"/>
      <c r="H640" s="59"/>
      <c r="I640" s="59"/>
    </row>
    <row r="641" spans="1:9" ht="12.75">
      <c r="A641" s="213"/>
      <c r="B641" s="92"/>
      <c r="C641" s="5"/>
      <c r="D641" s="59"/>
      <c r="E641" s="59"/>
      <c r="F641" s="59"/>
      <c r="H641" s="59"/>
      <c r="I641" s="59"/>
    </row>
    <row r="642" spans="1:9" ht="12.75">
      <c r="A642" s="213"/>
      <c r="B642" s="92"/>
      <c r="C642" s="5"/>
      <c r="D642" s="59"/>
      <c r="E642" s="59"/>
      <c r="F642" s="59"/>
      <c r="H642" s="59"/>
      <c r="I642" s="59"/>
    </row>
    <row r="643" spans="1:9" ht="12.75">
      <c r="A643" s="213"/>
      <c r="B643" s="92"/>
      <c r="C643" s="5"/>
      <c r="D643" s="59"/>
      <c r="E643" s="59"/>
      <c r="F643" s="59"/>
      <c r="H643" s="59"/>
      <c r="I643" s="59"/>
    </row>
    <row r="644" spans="1:9" ht="12.75">
      <c r="A644" s="213"/>
      <c r="B644" s="92"/>
      <c r="C644" s="5"/>
      <c r="D644" s="59"/>
      <c r="E644" s="59"/>
      <c r="F644" s="59"/>
      <c r="H644" s="59"/>
      <c r="I644" s="59"/>
    </row>
    <row r="645" spans="1:9" ht="12.75">
      <c r="A645" s="213"/>
      <c r="B645" s="92"/>
      <c r="C645" s="5"/>
      <c r="D645" s="59"/>
      <c r="E645" s="59"/>
      <c r="F645" s="59"/>
      <c r="H645" s="59"/>
      <c r="I645" s="59"/>
    </row>
    <row r="646" spans="1:9" ht="12.75">
      <c r="A646" s="213"/>
      <c r="B646" s="92"/>
      <c r="C646" s="5"/>
      <c r="D646" s="59"/>
      <c r="E646" s="59"/>
      <c r="F646" s="59"/>
      <c r="H646" s="59"/>
      <c r="I646" s="59"/>
    </row>
    <row r="647" spans="1:9" ht="12.75">
      <c r="A647" s="213"/>
      <c r="B647" s="92"/>
      <c r="C647" s="5"/>
      <c r="D647" s="59"/>
      <c r="E647" s="59"/>
      <c r="F647" s="59"/>
      <c r="H647" s="59"/>
      <c r="I647" s="59"/>
    </row>
    <row r="648" spans="1:9" ht="12.75">
      <c r="A648" s="213"/>
      <c r="B648" s="92"/>
      <c r="C648" s="5"/>
      <c r="D648" s="59"/>
      <c r="E648" s="59"/>
      <c r="F648" s="59"/>
      <c r="H648" s="59"/>
      <c r="I648" s="59"/>
    </row>
    <row r="649" spans="1:9" ht="12.75">
      <c r="A649" s="213"/>
      <c r="B649" s="92"/>
      <c r="C649" s="5"/>
      <c r="D649" s="59"/>
      <c r="E649" s="59"/>
      <c r="F649" s="59"/>
      <c r="H649" s="59"/>
      <c r="I649" s="59"/>
    </row>
    <row r="650" spans="1:9" ht="12.75">
      <c r="A650" s="213"/>
      <c r="B650" s="92"/>
      <c r="C650" s="5"/>
      <c r="D650" s="59"/>
      <c r="E650" s="59"/>
      <c r="F650" s="59"/>
      <c r="H650" s="59"/>
      <c r="I650" s="59"/>
    </row>
    <row r="651" spans="1:9" ht="12.75">
      <c r="A651" s="213"/>
      <c r="B651" s="92"/>
      <c r="C651" s="5"/>
      <c r="D651" s="59"/>
      <c r="E651" s="59"/>
      <c r="F651" s="59"/>
      <c r="H651" s="59"/>
      <c r="I651" s="59"/>
    </row>
    <row r="652" spans="1:9" ht="12.75">
      <c r="A652" s="213"/>
      <c r="B652" s="92"/>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B709" s="92"/>
      <c r="C709" s="5"/>
      <c r="D709" s="59"/>
      <c r="E709" s="59"/>
      <c r="F709" s="59"/>
      <c r="H709" s="59"/>
      <c r="I709" s="59"/>
    </row>
    <row r="710" spans="1:9" ht="12.75">
      <c r="B710" s="92"/>
      <c r="C710" s="5"/>
      <c r="D710" s="59"/>
      <c r="E710" s="59"/>
      <c r="F710" s="59"/>
      <c r="H710" s="59"/>
      <c r="I710" s="59"/>
    </row>
    <row r="711" spans="1:9" ht="12.75">
      <c r="B711" s="92"/>
      <c r="C711" s="5"/>
      <c r="D711" s="59"/>
      <c r="E711" s="59"/>
      <c r="F711" s="59"/>
      <c r="H711" s="59"/>
      <c r="I711" s="59"/>
    </row>
    <row r="712" spans="1:9" ht="12.75">
      <c r="B712" s="92"/>
      <c r="C712" s="5"/>
      <c r="D712" s="59"/>
      <c r="E712" s="59"/>
      <c r="F712" s="59"/>
      <c r="H712" s="59"/>
      <c r="I712" s="59"/>
    </row>
    <row r="713" spans="1:9" ht="12.75">
      <c r="B713" s="92"/>
      <c r="C713" s="5"/>
      <c r="D713" s="59"/>
      <c r="E713" s="59"/>
      <c r="F713" s="59"/>
      <c r="H713" s="59"/>
      <c r="I713" s="59"/>
    </row>
    <row r="714" spans="1:9" ht="12.75">
      <c r="B714" s="92"/>
      <c r="C714" s="5"/>
      <c r="D714" s="59"/>
      <c r="E714" s="59"/>
      <c r="F714" s="59"/>
      <c r="H714" s="59"/>
      <c r="I714" s="59"/>
    </row>
    <row r="715" spans="1:9" ht="12.75">
      <c r="B715" s="92"/>
      <c r="C715" s="5"/>
      <c r="D715" s="59"/>
      <c r="E715" s="59"/>
      <c r="F715" s="59"/>
      <c r="H715" s="59"/>
      <c r="I715" s="59"/>
    </row>
    <row r="716" spans="1:9" ht="12.75">
      <c r="B716" s="92"/>
      <c r="C716" s="5"/>
      <c r="D716" s="59"/>
      <c r="E716" s="59"/>
      <c r="F716" s="59"/>
      <c r="H716" s="59"/>
      <c r="I716" s="59"/>
    </row>
    <row r="717" spans="1:9" ht="12.75">
      <c r="B717" s="92"/>
      <c r="C717" s="5"/>
      <c r="D717" s="59"/>
      <c r="E717" s="59"/>
      <c r="F717" s="59"/>
      <c r="H717" s="59"/>
      <c r="I717" s="59"/>
    </row>
    <row r="718" spans="1:9" ht="12.75">
      <c r="B718" s="92"/>
      <c r="C718" s="5"/>
      <c r="D718" s="59"/>
      <c r="E718" s="59"/>
      <c r="F718" s="59"/>
      <c r="H718" s="59"/>
      <c r="I718" s="59"/>
    </row>
    <row r="719" spans="1:9" ht="12.75">
      <c r="B719" s="92"/>
      <c r="C719" s="5"/>
      <c r="D719" s="59"/>
      <c r="E719" s="59"/>
      <c r="F719" s="59"/>
      <c r="H719" s="59"/>
      <c r="I719" s="59"/>
    </row>
    <row r="720" spans="1:9" ht="12.75">
      <c r="B720" s="92"/>
      <c r="C720" s="5"/>
      <c r="D720" s="59"/>
      <c r="E720" s="59"/>
      <c r="F720" s="59"/>
      <c r="H720" s="59"/>
      <c r="I720" s="59"/>
    </row>
    <row r="721" spans="2:9" ht="12.75">
      <c r="B721" s="92"/>
      <c r="C721" s="5"/>
      <c r="D721" s="59"/>
      <c r="E721" s="59"/>
      <c r="F721" s="59"/>
      <c r="H721" s="59"/>
      <c r="I721" s="59"/>
    </row>
    <row r="722" spans="2:9" ht="12.75">
      <c r="B722" s="92"/>
      <c r="C722" s="5"/>
      <c r="D722" s="59"/>
      <c r="E722" s="59"/>
      <c r="F722" s="59"/>
      <c r="H722" s="59"/>
      <c r="I722" s="59"/>
    </row>
    <row r="723" spans="2:9" ht="12.75">
      <c r="B723" s="92"/>
      <c r="C723" s="5"/>
      <c r="D723" s="59"/>
      <c r="E723" s="59"/>
      <c r="F723" s="59"/>
      <c r="H723" s="59"/>
      <c r="I723" s="59"/>
    </row>
    <row r="724" spans="2:9" ht="12.75">
      <c r="B724" s="92"/>
      <c r="C724" s="5"/>
      <c r="D724" s="59"/>
      <c r="E724" s="59"/>
      <c r="F724" s="59"/>
      <c r="H724" s="59"/>
      <c r="I724" s="59"/>
    </row>
    <row r="725" spans="2:9" ht="12.75">
      <c r="B725" s="92"/>
      <c r="C725" s="5"/>
      <c r="D725" s="59"/>
      <c r="E725" s="59"/>
      <c r="F725" s="59"/>
      <c r="H725" s="59"/>
      <c r="I725" s="59"/>
    </row>
    <row r="726" spans="2:9" ht="12.75">
      <c r="B726" s="92"/>
      <c r="C726" s="5"/>
      <c r="D726" s="59"/>
      <c r="E726" s="59"/>
      <c r="F726" s="59"/>
      <c r="H726" s="59"/>
      <c r="I726" s="59"/>
    </row>
    <row r="727" spans="2:9" ht="12.75">
      <c r="B727" s="92"/>
      <c r="C727" s="5"/>
      <c r="D727" s="59"/>
      <c r="E727" s="59"/>
      <c r="F727" s="59"/>
      <c r="H727" s="59"/>
      <c r="I727" s="59"/>
    </row>
    <row r="728" spans="2:9" ht="12.75">
      <c r="B728" s="92"/>
      <c r="C728" s="5"/>
      <c r="D728" s="59"/>
      <c r="E728" s="59"/>
      <c r="F728" s="59"/>
      <c r="H728" s="59"/>
      <c r="I728" s="59"/>
    </row>
    <row r="729" spans="2:9" ht="12.75">
      <c r="B729" s="92"/>
      <c r="C729" s="5"/>
      <c r="D729" s="59"/>
      <c r="E729" s="59"/>
      <c r="F729" s="59"/>
      <c r="H729" s="59"/>
      <c r="I729" s="59"/>
    </row>
    <row r="730" spans="2:9" ht="12.75">
      <c r="B730" s="92"/>
      <c r="C730" s="5"/>
      <c r="D730" s="59"/>
      <c r="E730" s="59"/>
      <c r="F730" s="59"/>
      <c r="H730" s="59"/>
      <c r="I730" s="59"/>
    </row>
    <row r="731" spans="2:9" ht="12.75">
      <c r="B731" s="92"/>
      <c r="C731" s="5"/>
      <c r="D731" s="59"/>
      <c r="E731" s="59"/>
      <c r="F731" s="59"/>
      <c r="H731" s="59"/>
      <c r="I731" s="59"/>
    </row>
    <row r="732" spans="2:9" ht="12.75">
      <c r="B732" s="92"/>
      <c r="C732" s="5"/>
      <c r="D732" s="59"/>
      <c r="E732" s="59"/>
      <c r="F732" s="59"/>
      <c r="H732" s="59"/>
      <c r="I732" s="59"/>
    </row>
    <row r="733" spans="2:9" ht="12.75">
      <c r="B733" s="92"/>
      <c r="C733" s="5"/>
      <c r="D733" s="59"/>
      <c r="E733" s="59"/>
      <c r="F733" s="59"/>
      <c r="H733" s="59"/>
      <c r="I733" s="59"/>
    </row>
    <row r="734" spans="2:9" ht="12.75">
      <c r="B734" s="92"/>
      <c r="C734" s="5"/>
      <c r="D734" s="59"/>
      <c r="E734" s="59"/>
      <c r="F734" s="59"/>
      <c r="H734" s="59"/>
      <c r="I734" s="59"/>
    </row>
    <row r="735" spans="2:9" ht="12.75">
      <c r="B735" s="92"/>
      <c r="C735" s="5"/>
      <c r="D735" s="59"/>
      <c r="E735" s="59"/>
      <c r="F735" s="59"/>
      <c r="H735" s="59"/>
      <c r="I735" s="59"/>
    </row>
    <row r="736" spans="2:9" ht="12.75">
      <c r="B736" s="92"/>
      <c r="C736" s="5"/>
      <c r="D736" s="59"/>
      <c r="E736" s="59"/>
      <c r="F736" s="59"/>
      <c r="H736" s="59"/>
      <c r="I736" s="59"/>
    </row>
    <row r="737" spans="2:9" ht="12.75">
      <c r="B737" s="92"/>
      <c r="C737" s="5"/>
      <c r="D737" s="59"/>
      <c r="E737" s="59"/>
      <c r="F737" s="59"/>
      <c r="H737" s="59"/>
      <c r="I737" s="59"/>
    </row>
    <row r="738" spans="2:9" ht="12.75">
      <c r="B738" s="92"/>
      <c r="C738" s="5"/>
      <c r="D738" s="59"/>
      <c r="E738" s="59"/>
      <c r="F738" s="59"/>
      <c r="H738" s="59"/>
      <c r="I738" s="59"/>
    </row>
    <row r="739" spans="2:9" ht="12.75">
      <c r="B739" s="92"/>
      <c r="C739" s="5"/>
      <c r="D739" s="59"/>
      <c r="E739" s="59"/>
      <c r="F739" s="59"/>
      <c r="H739" s="59"/>
      <c r="I739" s="59"/>
    </row>
    <row r="740" spans="2:9" ht="12.75">
      <c r="B740" s="92"/>
      <c r="C740" s="5"/>
      <c r="D740" s="59"/>
      <c r="E740" s="59"/>
      <c r="F740" s="59"/>
      <c r="H740" s="59"/>
      <c r="I740" s="59"/>
    </row>
    <row r="741" spans="2:9" ht="12.75">
      <c r="B741" s="92"/>
      <c r="C741" s="5"/>
      <c r="D741" s="59"/>
      <c r="E741" s="59"/>
      <c r="F741" s="59"/>
      <c r="H741" s="59"/>
      <c r="I741" s="59"/>
    </row>
    <row r="742" spans="2:9" ht="12.75">
      <c r="B742" s="92"/>
      <c r="C742" s="5"/>
      <c r="D742" s="59"/>
      <c r="E742" s="59"/>
      <c r="F742" s="59"/>
      <c r="H742" s="59"/>
      <c r="I742" s="59"/>
    </row>
    <row r="743" spans="2:9" ht="12.75">
      <c r="B743" s="92"/>
      <c r="C743" s="5"/>
      <c r="D743" s="59"/>
      <c r="E743" s="59"/>
      <c r="F743" s="59"/>
      <c r="H743" s="59"/>
      <c r="I743" s="59"/>
    </row>
    <row r="744" spans="2:9" ht="12.75">
      <c r="B744" s="92"/>
      <c r="C744" s="5"/>
      <c r="D744" s="59"/>
      <c r="E744" s="59"/>
      <c r="F744" s="59"/>
      <c r="H744" s="59"/>
      <c r="I744" s="59"/>
    </row>
    <row r="745" spans="2:9" ht="12.75">
      <c r="B745" s="92"/>
      <c r="C745" s="5"/>
      <c r="D745" s="59"/>
      <c r="E745" s="59"/>
      <c r="F745" s="59"/>
      <c r="H745" s="59"/>
      <c r="I745" s="59"/>
    </row>
    <row r="746" spans="2:9" ht="12.75">
      <c r="B746" s="92"/>
      <c r="C746" s="5"/>
      <c r="D746" s="59"/>
      <c r="E746" s="59"/>
      <c r="F746" s="59"/>
      <c r="H746" s="59"/>
      <c r="I746" s="59"/>
    </row>
    <row r="747" spans="2:9" ht="12.75">
      <c r="B747" s="92"/>
      <c r="C747" s="5"/>
      <c r="D747" s="59"/>
      <c r="E747" s="59"/>
      <c r="F747" s="59"/>
      <c r="H747" s="59"/>
      <c r="I747" s="59"/>
    </row>
    <row r="748" spans="2:9" ht="12.75">
      <c r="B748" s="92"/>
      <c r="C748" s="5"/>
      <c r="D748" s="59"/>
      <c r="E748" s="59"/>
      <c r="F748" s="59"/>
      <c r="H748" s="59"/>
      <c r="I748" s="59"/>
    </row>
    <row r="749" spans="2:9" ht="12.75">
      <c r="B749" s="92"/>
      <c r="C749" s="5"/>
      <c r="D749" s="59"/>
      <c r="E749" s="59"/>
      <c r="F749" s="59"/>
      <c r="H749" s="59"/>
      <c r="I749" s="59"/>
    </row>
    <row r="750" spans="2:9" ht="12.75">
      <c r="B750" s="92"/>
      <c r="C750" s="5"/>
      <c r="D750" s="59"/>
      <c r="E750" s="59"/>
      <c r="F750" s="59"/>
      <c r="H750" s="59"/>
      <c r="I750" s="59"/>
    </row>
    <row r="751" spans="2:9" ht="12.75">
      <c r="B751" s="92"/>
      <c r="C751" s="5"/>
      <c r="D751" s="59"/>
      <c r="E751" s="59"/>
      <c r="F751" s="59"/>
      <c r="H751" s="59"/>
      <c r="I751" s="59"/>
    </row>
    <row r="752" spans="2:9" ht="12.75">
      <c r="B752" s="92"/>
      <c r="C752" s="5"/>
      <c r="D752" s="59"/>
      <c r="E752" s="59"/>
      <c r="F752" s="59"/>
      <c r="H752" s="59"/>
      <c r="I752" s="59"/>
    </row>
    <row r="753" spans="2:9" ht="12.75">
      <c r="B753" s="92"/>
      <c r="C753" s="5"/>
      <c r="D753" s="59"/>
      <c r="E753" s="59"/>
      <c r="F753" s="59"/>
      <c r="H753" s="59"/>
      <c r="I753" s="59"/>
    </row>
    <row r="754" spans="2:9" ht="12.75">
      <c r="B754" s="92"/>
      <c r="C754" s="5"/>
      <c r="D754" s="59"/>
      <c r="E754" s="59"/>
      <c r="F754" s="59"/>
      <c r="H754" s="59"/>
      <c r="I754" s="59"/>
    </row>
    <row r="755" spans="2:9" ht="12.75">
      <c r="B755" s="92"/>
      <c r="C755" s="5"/>
      <c r="D755" s="59"/>
      <c r="E755" s="59"/>
      <c r="F755" s="59"/>
      <c r="H755" s="59"/>
      <c r="I755" s="59"/>
    </row>
    <row r="756" spans="2:9" ht="12.75">
      <c r="B756" s="92"/>
      <c r="C756" s="5"/>
      <c r="D756" s="59"/>
      <c r="E756" s="59"/>
      <c r="F756" s="59"/>
      <c r="H756" s="59"/>
      <c r="I756" s="59"/>
    </row>
    <row r="757" spans="2:9" ht="12.75">
      <c r="B757" s="92"/>
      <c r="C757" s="5"/>
      <c r="D757" s="59"/>
      <c r="E757" s="59"/>
      <c r="F757" s="59"/>
      <c r="H757" s="59"/>
      <c r="I757" s="59"/>
    </row>
    <row r="758" spans="2:9" ht="12.75">
      <c r="B758" s="92"/>
      <c r="C758" s="5"/>
      <c r="D758" s="59"/>
      <c r="E758" s="59"/>
      <c r="F758" s="59"/>
      <c r="H758" s="59"/>
      <c r="I758" s="59"/>
    </row>
    <row r="759" spans="2:9" ht="12.75">
      <c r="B759" s="92"/>
      <c r="C759" s="5"/>
      <c r="D759" s="59"/>
      <c r="E759" s="59"/>
      <c r="F759" s="59"/>
      <c r="H759" s="59"/>
      <c r="I759" s="59"/>
    </row>
    <row r="760" spans="2:9" ht="12.75">
      <c r="B760" s="92"/>
      <c r="C760" s="5"/>
      <c r="D760" s="59"/>
      <c r="E760" s="59"/>
      <c r="F760" s="59"/>
      <c r="H760" s="59"/>
      <c r="I760" s="59"/>
    </row>
    <row r="761" spans="2:9" ht="12.75">
      <c r="B761" s="92"/>
      <c r="C761" s="5"/>
      <c r="D761" s="59"/>
      <c r="E761" s="59"/>
      <c r="F761" s="59"/>
      <c r="H761" s="59"/>
      <c r="I761" s="59"/>
    </row>
    <row r="762" spans="2:9" ht="12.75">
      <c r="B762" s="92"/>
      <c r="C762" s="5"/>
      <c r="D762" s="59"/>
      <c r="E762" s="59"/>
      <c r="F762" s="59"/>
      <c r="H762" s="59"/>
      <c r="I762" s="59"/>
    </row>
    <row r="763" spans="2:9" ht="12.75">
      <c r="B763" s="92"/>
      <c r="C763" s="5"/>
      <c r="D763" s="59"/>
      <c r="E763" s="59"/>
      <c r="F763" s="59"/>
      <c r="H763" s="59"/>
      <c r="I763" s="59"/>
    </row>
    <row r="764" spans="2:9" ht="12.75">
      <c r="B764" s="92"/>
      <c r="C764" s="5"/>
      <c r="D764" s="59"/>
      <c r="E764" s="59"/>
      <c r="F764" s="59"/>
      <c r="H764" s="59"/>
      <c r="I764" s="59"/>
    </row>
    <row r="765" spans="2:9" ht="12.75">
      <c r="B765" s="92"/>
      <c r="C765" s="5"/>
      <c r="D765" s="59"/>
      <c r="E765" s="59"/>
      <c r="F765" s="59"/>
      <c r="H765" s="59"/>
      <c r="I765" s="59"/>
    </row>
    <row r="766" spans="2:9" ht="12.75">
      <c r="B766" s="92"/>
      <c r="C766" s="5"/>
      <c r="D766" s="59"/>
      <c r="E766" s="59"/>
      <c r="F766" s="59"/>
      <c r="H766" s="59"/>
      <c r="I766" s="59"/>
    </row>
    <row r="767" spans="2:9" ht="12.75">
      <c r="B767" s="92"/>
      <c r="C767" s="5"/>
      <c r="D767" s="59"/>
      <c r="E767" s="59"/>
      <c r="F767" s="59"/>
      <c r="H767" s="59"/>
      <c r="I767" s="59"/>
    </row>
    <row r="768" spans="2:9" ht="12.75">
      <c r="B768" s="92"/>
      <c r="C768" s="5"/>
      <c r="D768" s="59"/>
      <c r="E768" s="59"/>
      <c r="F768" s="59"/>
      <c r="H768" s="59"/>
      <c r="I768" s="59"/>
    </row>
    <row r="769" spans="2:9" ht="12.75">
      <c r="B769" s="92"/>
      <c r="C769" s="5"/>
      <c r="D769" s="59"/>
      <c r="E769" s="59"/>
      <c r="F769" s="59"/>
      <c r="H769" s="59"/>
      <c r="I769" s="59"/>
    </row>
    <row r="770" spans="2:9" ht="12.75">
      <c r="B770" s="92"/>
      <c r="C770" s="5"/>
      <c r="D770" s="59"/>
      <c r="E770" s="59"/>
      <c r="F770" s="59"/>
      <c r="H770" s="59"/>
      <c r="I770" s="59"/>
    </row>
    <row r="771" spans="2:9" ht="12.75">
      <c r="B771" s="92"/>
      <c r="C771" s="5"/>
      <c r="D771" s="59"/>
      <c r="E771" s="59"/>
      <c r="F771" s="59"/>
      <c r="H771" s="59"/>
      <c r="I771" s="59"/>
    </row>
    <row r="772" spans="2:9" ht="12.75">
      <c r="B772" s="92"/>
      <c r="C772" s="5"/>
      <c r="D772" s="59"/>
      <c r="E772" s="59"/>
      <c r="F772" s="59"/>
      <c r="H772" s="59"/>
      <c r="I772" s="59"/>
    </row>
    <row r="773" spans="2:9" ht="12.75">
      <c r="B773" s="92"/>
      <c r="C773" s="5"/>
      <c r="D773" s="59"/>
      <c r="E773" s="59"/>
      <c r="F773" s="59"/>
      <c r="H773" s="59"/>
      <c r="I773" s="59"/>
    </row>
    <row r="774" spans="2:9" ht="12.75">
      <c r="B774" s="92"/>
      <c r="C774" s="5"/>
      <c r="D774" s="59"/>
      <c r="E774" s="59"/>
      <c r="F774" s="59"/>
      <c r="H774" s="59"/>
      <c r="I774" s="59"/>
    </row>
    <row r="775" spans="2:9" ht="12.75">
      <c r="B775" s="92"/>
      <c r="C775" s="5"/>
      <c r="D775" s="59"/>
      <c r="E775" s="59"/>
      <c r="F775" s="59"/>
      <c r="H775" s="59"/>
      <c r="I775" s="59"/>
    </row>
    <row r="776" spans="2:9" ht="12.75">
      <c r="B776" s="92"/>
      <c r="C776" s="5"/>
      <c r="D776" s="59"/>
      <c r="E776" s="59"/>
      <c r="F776" s="59"/>
      <c r="H776" s="59"/>
      <c r="I776" s="59"/>
    </row>
    <row r="777" spans="2:9" ht="12.75">
      <c r="B777" s="92"/>
      <c r="C777" s="5"/>
      <c r="D777" s="59"/>
      <c r="E777" s="59"/>
      <c r="F777" s="59"/>
      <c r="H777" s="59"/>
      <c r="I777" s="59"/>
    </row>
    <row r="778" spans="2:9" ht="12.75">
      <c r="B778" s="92"/>
      <c r="C778" s="5"/>
      <c r="D778" s="59"/>
      <c r="E778" s="59"/>
      <c r="F778" s="59"/>
      <c r="H778" s="59"/>
      <c r="I778" s="59"/>
    </row>
    <row r="779" spans="2:9" ht="12.75">
      <c r="B779" s="92"/>
      <c r="C779" s="5"/>
      <c r="D779" s="59"/>
      <c r="E779" s="59"/>
      <c r="F779" s="59"/>
      <c r="H779" s="59"/>
      <c r="I779" s="59"/>
    </row>
    <row r="780" spans="2:9" ht="12.75">
      <c r="B780" s="92"/>
      <c r="C780" s="5"/>
      <c r="D780" s="59"/>
      <c r="E780" s="59"/>
      <c r="F780" s="59"/>
      <c r="H780" s="59"/>
      <c r="I780" s="59"/>
    </row>
    <row r="781" spans="2:9" ht="12.75">
      <c r="B781" s="92"/>
      <c r="C781" s="5"/>
      <c r="D781" s="59"/>
      <c r="E781" s="59"/>
      <c r="F781" s="59"/>
      <c r="H781" s="59"/>
      <c r="I781" s="59"/>
    </row>
    <row r="782" spans="2:9" ht="12.75">
      <c r="B782" s="92"/>
      <c r="C782" s="5"/>
      <c r="D782" s="59"/>
      <c r="E782" s="59"/>
      <c r="F782" s="59"/>
      <c r="H782" s="59"/>
      <c r="I782" s="59"/>
    </row>
    <row r="783" spans="2:9" ht="12.75">
      <c r="B783" s="92"/>
      <c r="C783" s="5"/>
      <c r="D783" s="59"/>
      <c r="E783" s="59"/>
      <c r="F783" s="59"/>
      <c r="H783" s="59"/>
      <c r="I783" s="59"/>
    </row>
    <row r="784" spans="2:9" ht="12.75">
      <c r="B784" s="92"/>
      <c r="C784" s="5"/>
      <c r="D784" s="59"/>
      <c r="E784" s="59"/>
      <c r="F784" s="59"/>
      <c r="H784" s="59"/>
      <c r="I784" s="59"/>
    </row>
    <row r="785" spans="2:9" ht="12.75">
      <c r="B785" s="92"/>
      <c r="C785" s="5"/>
      <c r="D785" s="59"/>
      <c r="E785" s="59"/>
      <c r="F785" s="59"/>
      <c r="H785" s="59"/>
      <c r="I785" s="59"/>
    </row>
    <row r="786" spans="2:9" ht="12.75">
      <c r="B786" s="92"/>
      <c r="C786" s="5"/>
      <c r="D786" s="59"/>
      <c r="E786" s="59"/>
      <c r="F786" s="59"/>
      <c r="H786" s="59"/>
      <c r="I786" s="59"/>
    </row>
    <row r="787" spans="2:9" ht="12.75">
      <c r="B787" s="92"/>
      <c r="C787" s="5"/>
      <c r="D787" s="59"/>
      <c r="E787" s="59"/>
      <c r="F787" s="59"/>
      <c r="H787" s="59"/>
      <c r="I787" s="59"/>
    </row>
    <row r="788" spans="2:9" ht="12.75">
      <c r="B788" s="92"/>
      <c r="C788" s="5"/>
      <c r="D788" s="59"/>
      <c r="E788" s="59"/>
      <c r="F788" s="59"/>
      <c r="H788" s="59"/>
      <c r="I788" s="59"/>
    </row>
    <row r="789" spans="2:9" ht="12.75">
      <c r="B789" s="92"/>
      <c r="C789" s="5"/>
      <c r="D789" s="59"/>
      <c r="E789" s="59"/>
      <c r="F789" s="59"/>
      <c r="H789" s="59"/>
      <c r="I789" s="59"/>
    </row>
    <row r="790" spans="2:9" ht="12.75">
      <c r="B790" s="92"/>
      <c r="C790" s="5"/>
      <c r="D790" s="59"/>
      <c r="E790" s="59"/>
      <c r="F790" s="59"/>
      <c r="H790" s="59"/>
      <c r="I790" s="59"/>
    </row>
    <row r="791" spans="2:9" ht="12.75">
      <c r="B791" s="92"/>
      <c r="C791" s="5"/>
      <c r="D791" s="59"/>
      <c r="E791" s="59"/>
      <c r="F791" s="59"/>
      <c r="H791" s="59"/>
      <c r="I791" s="59"/>
    </row>
    <row r="792" spans="2:9" ht="12.75">
      <c r="B792" s="92"/>
      <c r="C792" s="5"/>
      <c r="D792" s="59"/>
      <c r="E792" s="59"/>
      <c r="F792" s="59"/>
      <c r="H792" s="59"/>
      <c r="I792" s="59"/>
    </row>
    <row r="793" spans="2:9" ht="12.75">
      <c r="B793" s="92"/>
      <c r="C793" s="5"/>
      <c r="D793" s="59"/>
      <c r="E793" s="59"/>
      <c r="F793" s="59"/>
      <c r="H793" s="59"/>
      <c r="I793" s="59"/>
    </row>
    <row r="794" spans="2:9" ht="12.75">
      <c r="B794" s="92"/>
      <c r="C794" s="5"/>
      <c r="D794" s="59"/>
      <c r="E794" s="59"/>
      <c r="F794" s="59"/>
      <c r="H794" s="59"/>
      <c r="I794" s="59"/>
    </row>
    <row r="795" spans="2:9" ht="12.75">
      <c r="B795" s="92"/>
      <c r="C795" s="5"/>
      <c r="D795" s="59"/>
      <c r="E795" s="59"/>
      <c r="F795" s="59"/>
      <c r="H795" s="59"/>
      <c r="I795" s="59"/>
    </row>
    <row r="796" spans="2:9" ht="12.75">
      <c r="B796" s="92"/>
      <c r="C796" s="5"/>
      <c r="D796" s="59"/>
      <c r="E796" s="59"/>
      <c r="F796" s="59"/>
      <c r="H796" s="59"/>
      <c r="I796" s="59"/>
    </row>
    <row r="797" spans="2:9" ht="12.75">
      <c r="B797" s="92"/>
      <c r="C797" s="5"/>
      <c r="D797" s="59"/>
      <c r="E797" s="59"/>
      <c r="F797" s="59"/>
      <c r="H797" s="59"/>
      <c r="I797" s="59"/>
    </row>
    <row r="798" spans="2:9" ht="12.75">
      <c r="B798" s="92"/>
      <c r="C798" s="5"/>
      <c r="D798" s="59"/>
      <c r="E798" s="59"/>
      <c r="F798" s="59"/>
      <c r="H798" s="59"/>
      <c r="I798" s="59"/>
    </row>
    <row r="799" spans="2:9" ht="12.75">
      <c r="B799" s="92"/>
      <c r="C799" s="5"/>
      <c r="D799" s="59"/>
      <c r="E799" s="59"/>
      <c r="F799" s="59"/>
      <c r="H799" s="59"/>
      <c r="I799" s="59"/>
    </row>
    <row r="800" spans="2:9" ht="12.75">
      <c r="B800" s="92"/>
      <c r="C800" s="5"/>
      <c r="D800" s="59"/>
      <c r="E800" s="59"/>
      <c r="F800" s="59"/>
      <c r="H800" s="59"/>
      <c r="I800" s="59"/>
    </row>
    <row r="801" spans="2:9" ht="12.75">
      <c r="B801" s="92"/>
      <c r="C801" s="5"/>
      <c r="D801" s="59"/>
      <c r="E801" s="59"/>
      <c r="F801" s="59"/>
      <c r="H801" s="59"/>
      <c r="I801" s="59"/>
    </row>
    <row r="802" spans="2:9" ht="12.75">
      <c r="B802" s="92"/>
      <c r="C802" s="5"/>
      <c r="D802" s="59"/>
      <c r="E802" s="59"/>
      <c r="F802" s="59"/>
      <c r="H802" s="59"/>
      <c r="I802" s="59"/>
    </row>
    <row r="803" spans="2:9" ht="12.75">
      <c r="B803" s="92"/>
      <c r="C803" s="5"/>
      <c r="D803" s="59"/>
      <c r="E803" s="59"/>
      <c r="F803" s="59"/>
      <c r="H803" s="59"/>
      <c r="I803" s="59"/>
    </row>
    <row r="804" spans="2:9" ht="12.75">
      <c r="B804" s="92"/>
      <c r="C804" s="5"/>
      <c r="D804" s="59"/>
      <c r="E804" s="59"/>
      <c r="F804" s="59"/>
      <c r="H804" s="59"/>
      <c r="I804" s="59"/>
    </row>
    <row r="805" spans="2:9" ht="12.75">
      <c r="B805" s="92"/>
      <c r="C805" s="5"/>
      <c r="D805" s="59"/>
      <c r="E805" s="59"/>
      <c r="F805" s="59"/>
      <c r="H805" s="59"/>
      <c r="I805" s="59"/>
    </row>
    <row r="806" spans="2:9" ht="12.75">
      <c r="B806" s="92"/>
      <c r="C806" s="5"/>
      <c r="D806" s="59"/>
      <c r="E806" s="59"/>
      <c r="F806" s="59"/>
      <c r="H806" s="59"/>
      <c r="I806" s="59"/>
    </row>
    <row r="807" spans="2:9" ht="12.75">
      <c r="B807" s="92"/>
      <c r="C807" s="5"/>
      <c r="D807" s="59"/>
      <c r="E807" s="59"/>
      <c r="F807" s="59"/>
      <c r="H807" s="59"/>
      <c r="I807" s="59"/>
    </row>
    <row r="808" spans="2:9" ht="12.75">
      <c r="B808" s="92"/>
      <c r="C808" s="5"/>
      <c r="D808" s="59"/>
      <c r="E808" s="59"/>
      <c r="F808" s="59"/>
      <c r="H808" s="59"/>
      <c r="I808" s="59"/>
    </row>
    <row r="809" spans="2:9" ht="12.75">
      <c r="B809" s="92"/>
      <c r="C809" s="5"/>
      <c r="D809" s="59"/>
      <c r="E809" s="59"/>
      <c r="F809" s="59"/>
      <c r="H809" s="59"/>
      <c r="I809" s="59"/>
    </row>
    <row r="810" spans="2:9" ht="12.75">
      <c r="B810" s="92"/>
      <c r="C810" s="5"/>
      <c r="D810" s="59"/>
      <c r="E810" s="59"/>
      <c r="F810" s="59"/>
      <c r="H810" s="59"/>
      <c r="I810" s="59"/>
    </row>
    <row r="811" spans="2:9" ht="12.75">
      <c r="B811" s="92"/>
      <c r="C811" s="5"/>
      <c r="D811" s="59"/>
      <c r="E811" s="59"/>
      <c r="F811" s="59"/>
      <c r="H811" s="59"/>
      <c r="I811" s="59"/>
    </row>
    <row r="812" spans="2:9" ht="12.75">
      <c r="B812" s="92"/>
      <c r="C812" s="5"/>
      <c r="D812" s="59"/>
      <c r="E812" s="59"/>
      <c r="F812" s="59"/>
      <c r="H812" s="59"/>
      <c r="I812" s="59"/>
    </row>
    <row r="813" spans="2:9" ht="12.75">
      <c r="B813" s="92"/>
      <c r="C813" s="5"/>
      <c r="D813" s="59"/>
      <c r="E813" s="59"/>
      <c r="F813" s="59"/>
      <c r="H813" s="59"/>
      <c r="I813" s="59"/>
    </row>
    <row r="814" spans="2:9" ht="12.75">
      <c r="B814" s="92"/>
      <c r="C814" s="5"/>
      <c r="D814" s="59"/>
      <c r="E814" s="59"/>
      <c r="F814" s="59"/>
      <c r="H814" s="59"/>
      <c r="I814" s="59"/>
    </row>
    <row r="815" spans="2:9" ht="12.75">
      <c r="B815" s="92"/>
      <c r="C815" s="5"/>
      <c r="D815" s="59"/>
      <c r="E815" s="59"/>
      <c r="F815" s="59"/>
      <c r="H815" s="59"/>
      <c r="I815" s="59"/>
    </row>
    <row r="816" spans="2: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sheetData>
  <sheetProtection algorithmName="SHA-512" hashValue="3EE8rBrWkEbUwIV1PJxCTJ4ezmn3nN5G2vK74mo7ixzK7igQF8Js7eOIrMHU884tiS4D/3OupZkLU6wwvE4p4w==" saltValue="KmDaG5e2KngDR/vQv1Pfmg==" spinCount="100000" sheet="1" objects="1" scenarios="1"/>
  <protectedRanges>
    <protectedRange sqref="E23:E43" name="Obseg1"/>
  </protectedRanges>
  <mergeCells count="1">
    <mergeCell ref="B21:F21"/>
  </mergeCells>
  <pageMargins left="1.1811023622047245" right="0.19685039370078741" top="0.74803149606299213" bottom="0.74803149606299213" header="0.31496062992125984" footer="0.31496062992125984"/>
  <pageSetup paperSize="9" scale="58" firstPageNumber="2" orientation="portrait" r:id="rId1"/>
  <headerFooter alignWithMargins="0">
    <oddHeader>&amp;R&amp;9stran &amp;P od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CCF06-414E-9744-A733-55C576BCB190}">
  <sheetPr>
    <tabColor theme="9" tint="0.79998168889431442"/>
  </sheetPr>
  <dimension ref="A1:M1218"/>
  <sheetViews>
    <sheetView view="pageLayout" zoomScaleNormal="100" zoomScaleSheetLayoutView="150" workbookViewId="0">
      <selection activeCell="B23" sqref="B23"/>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3.28515625" style="5" customWidth="1"/>
    <col min="8" max="9" width="18.7109375" style="3" customWidth="1"/>
    <col min="10" max="14" width="3.28515625" style="5" customWidth="1"/>
    <col min="15" max="21" width="9.140625" style="5" customWidth="1"/>
    <col min="22" max="16384" width="9.140625" style="5"/>
  </cols>
  <sheetData>
    <row r="1" spans="1:9" ht="13.5" customHeight="1">
      <c r="C1" s="2"/>
      <c r="E1" s="4"/>
      <c r="F1" s="4"/>
      <c r="H1" s="4"/>
      <c r="I1" s="4"/>
    </row>
    <row r="2" spans="1:9" ht="12.6" customHeight="1">
      <c r="C2" s="6"/>
      <c r="D2" s="4"/>
      <c r="E2" s="7"/>
      <c r="F2" s="5"/>
      <c r="H2" s="5"/>
      <c r="I2" s="5"/>
    </row>
    <row r="3" spans="1:9" ht="12.6" customHeight="1">
      <c r="C3" s="6"/>
      <c r="D3" s="4"/>
      <c r="E3" s="7"/>
      <c r="F3" s="5"/>
      <c r="H3" s="5"/>
      <c r="I3" s="5"/>
    </row>
    <row r="4" spans="1:9" ht="15" customHeight="1">
      <c r="B4" s="9" t="s">
        <v>405</v>
      </c>
      <c r="C4" s="6"/>
      <c r="D4" s="4"/>
      <c r="E4" s="7"/>
      <c r="F4" s="5"/>
      <c r="H4" s="5"/>
      <c r="I4" s="5"/>
    </row>
    <row r="5" spans="1:9" ht="12.6" customHeight="1">
      <c r="C5" s="6"/>
      <c r="D5" s="4"/>
      <c r="E5" s="7"/>
      <c r="F5" s="5"/>
      <c r="H5" s="5"/>
      <c r="I5" s="5"/>
    </row>
    <row r="6" spans="1:9" ht="28.5" customHeight="1" thickBot="1">
      <c r="A6" s="10" t="s">
        <v>11</v>
      </c>
      <c r="B6" s="11" t="s">
        <v>12</v>
      </c>
      <c r="C6" s="11"/>
      <c r="D6" s="11"/>
      <c r="E6" s="11"/>
      <c r="F6" s="12" t="s">
        <v>393</v>
      </c>
      <c r="H6" s="12" t="s">
        <v>362</v>
      </c>
      <c r="I6" s="12" t="s">
        <v>363</v>
      </c>
    </row>
    <row r="7" spans="1:9" ht="15.95" customHeight="1" thickBot="1">
      <c r="A7" s="354">
        <v>1</v>
      </c>
      <c r="B7" s="355" t="s">
        <v>405</v>
      </c>
      <c r="C7" s="356"/>
      <c r="D7" s="357"/>
      <c r="E7" s="358"/>
      <c r="F7" s="359">
        <f>F26</f>
        <v>75000</v>
      </c>
      <c r="H7" s="359">
        <f>H26</f>
        <v>75000</v>
      </c>
      <c r="I7" s="359">
        <f>I26</f>
        <v>0</v>
      </c>
    </row>
    <row r="8" spans="1:9" ht="12.6" customHeight="1" thickTop="1">
      <c r="A8" s="204"/>
      <c r="C8" s="6"/>
      <c r="E8" s="13"/>
      <c r="F8" s="19"/>
      <c r="H8" s="19"/>
      <c r="I8" s="19"/>
    </row>
    <row r="9" spans="1:9" ht="15.95" customHeight="1">
      <c r="A9" s="206"/>
      <c r="B9" s="20" t="s">
        <v>17</v>
      </c>
      <c r="C9" s="21"/>
      <c r="D9" s="22"/>
      <c r="E9" s="23"/>
      <c r="F9" s="24">
        <f>SUM(F7:F7)</f>
        <v>75000</v>
      </c>
      <c r="H9" s="24">
        <f>SUM(H7:H7)</f>
        <v>75000</v>
      </c>
      <c r="I9" s="24">
        <f>SUM(I7:I7)</f>
        <v>0</v>
      </c>
    </row>
    <row r="10" spans="1:9" ht="5.0999999999999996" customHeight="1">
      <c r="A10" s="207"/>
      <c r="B10" s="25"/>
      <c r="C10" s="26"/>
      <c r="D10" s="27"/>
      <c r="E10" s="28"/>
      <c r="F10" s="29"/>
      <c r="H10" s="29"/>
      <c r="I10" s="29"/>
    </row>
    <row r="11" spans="1:9" ht="15.95" customHeight="1" thickBot="1">
      <c r="A11" s="208"/>
      <c r="B11" s="30" t="s">
        <v>18</v>
      </c>
      <c r="C11" s="31"/>
      <c r="D11" s="32"/>
      <c r="E11" s="33"/>
      <c r="F11" s="34">
        <f>ROUND(F9*0.22,2)</f>
        <v>16500</v>
      </c>
      <c r="H11" s="34">
        <f t="shared" ref="H11:I11" si="0">ROUND(H9*0.22,2)</f>
        <v>16500</v>
      </c>
      <c r="I11" s="34">
        <f t="shared" si="0"/>
        <v>0</v>
      </c>
    </row>
    <row r="12" spans="1:9" ht="5.0999999999999996" customHeight="1" thickTop="1">
      <c r="A12" s="209"/>
      <c r="B12" s="35"/>
      <c r="C12" s="36"/>
      <c r="D12" s="37"/>
      <c r="E12" s="38"/>
      <c r="F12" s="39"/>
      <c r="H12" s="39"/>
      <c r="I12" s="39"/>
    </row>
    <row r="13" spans="1:9" ht="15.95" customHeight="1">
      <c r="A13" s="210"/>
      <c r="B13" s="179" t="s">
        <v>19</v>
      </c>
      <c r="C13" s="180"/>
      <c r="D13" s="181"/>
      <c r="E13" s="182"/>
      <c r="F13" s="44">
        <f>F9+F11</f>
        <v>91500</v>
      </c>
      <c r="H13" s="44">
        <f>H9+H11</f>
        <v>91500</v>
      </c>
      <c r="I13" s="44">
        <f>I9+I11</f>
        <v>0</v>
      </c>
    </row>
    <row r="14" spans="1:9" ht="12.6" customHeight="1">
      <c r="C14" s="6"/>
      <c r="D14" s="4"/>
      <c r="E14" s="7"/>
      <c r="F14" s="5"/>
      <c r="H14" s="5"/>
      <c r="I14" s="5"/>
    </row>
    <row r="15" spans="1:9" s="45" customFormat="1">
      <c r="A15" s="106"/>
      <c r="B15" s="1"/>
      <c r="D15" s="4"/>
      <c r="E15" s="3"/>
      <c r="F15" s="3"/>
      <c r="H15" s="3"/>
      <c r="I15" s="3"/>
    </row>
    <row r="16" spans="1:9" ht="25.5">
      <c r="A16" s="211" t="s">
        <v>20</v>
      </c>
      <c r="B16" s="46" t="s">
        <v>21</v>
      </c>
      <c r="C16" s="47" t="s">
        <v>22</v>
      </c>
      <c r="D16" s="48" t="s">
        <v>23</v>
      </c>
      <c r="E16" s="48" t="s">
        <v>24</v>
      </c>
      <c r="F16" s="49" t="s">
        <v>25</v>
      </c>
      <c r="H16" s="49"/>
      <c r="I16" s="49"/>
    </row>
    <row r="17" spans="1:13">
      <c r="D17" s="4"/>
    </row>
    <row r="18" spans="1:13">
      <c r="A18" s="213"/>
      <c r="B18" s="54"/>
      <c r="D18" s="4"/>
      <c r="F18" s="55"/>
      <c r="H18" s="55"/>
      <c r="I18" s="55"/>
    </row>
    <row r="19" spans="1:13" ht="20.100000000000001" customHeight="1">
      <c r="A19" s="212">
        <v>1</v>
      </c>
      <c r="B19" s="50" t="s">
        <v>405</v>
      </c>
      <c r="E19" s="4"/>
      <c r="F19" s="52"/>
      <c r="H19" s="52"/>
      <c r="I19" s="52"/>
    </row>
    <row r="20" spans="1:13" ht="15.75">
      <c r="A20" s="212"/>
      <c r="B20" s="50"/>
      <c r="E20" s="4"/>
      <c r="F20" s="52"/>
      <c r="H20" s="52"/>
      <c r="I20" s="52"/>
    </row>
    <row r="21" spans="1:13" s="45" customFormat="1" ht="51">
      <c r="A21" s="213">
        <f>COUNT($A20:A$20)/100+1.01</f>
        <v>1.01</v>
      </c>
      <c r="B21" s="57" t="s">
        <v>458</v>
      </c>
      <c r="C21" s="58" t="s">
        <v>9</v>
      </c>
      <c r="D21" s="59">
        <v>1</v>
      </c>
      <c r="E21" s="59"/>
      <c r="F21" s="60">
        <f>ROUND(D21*E21,2)</f>
        <v>0</v>
      </c>
      <c r="H21" s="60">
        <f>F21</f>
        <v>0</v>
      </c>
      <c r="I21" s="60">
        <f>F21-H21</f>
        <v>0</v>
      </c>
      <c r="J21" s="5"/>
      <c r="K21" s="5"/>
      <c r="M21" s="158"/>
    </row>
    <row r="22" spans="1:13" s="45" customFormat="1">
      <c r="A22" s="213"/>
      <c r="B22" s="57"/>
      <c r="C22" s="58"/>
      <c r="D22" s="59"/>
      <c r="E22" s="59"/>
      <c r="F22" s="60"/>
      <c r="H22" s="60"/>
      <c r="I22" s="60"/>
      <c r="J22" s="5"/>
      <c r="K22" s="5"/>
      <c r="M22" s="158"/>
    </row>
    <row r="23" spans="1:13" s="45" customFormat="1" ht="114.75">
      <c r="A23" s="213">
        <f>COUNT($A$20:A22)/100+1.01</f>
        <v>1.02</v>
      </c>
      <c r="B23" s="57" t="s">
        <v>406</v>
      </c>
      <c r="C23" s="58" t="s">
        <v>9</v>
      </c>
      <c r="D23" s="59">
        <v>1</v>
      </c>
      <c r="E23" s="59">
        <v>75000</v>
      </c>
      <c r="F23" s="60">
        <f>ROUND(D23*E23,2)</f>
        <v>75000</v>
      </c>
      <c r="H23" s="60">
        <f>F23</f>
        <v>75000</v>
      </c>
      <c r="I23" s="60">
        <f>F23-H23</f>
        <v>0</v>
      </c>
      <c r="J23" s="5"/>
      <c r="K23" s="5"/>
      <c r="M23" s="158"/>
    </row>
    <row r="24" spans="1:13" s="45" customFormat="1">
      <c r="A24" s="106"/>
      <c r="B24" s="1"/>
      <c r="D24" s="3"/>
      <c r="E24" s="4"/>
      <c r="F24" s="52"/>
      <c r="H24" s="52"/>
      <c r="I24" s="52"/>
    </row>
    <row r="25" spans="1:13" s="45" customFormat="1" ht="15" customHeight="1">
      <c r="A25" s="213"/>
      <c r="B25" s="61"/>
      <c r="C25" s="5"/>
      <c r="D25" s="59"/>
      <c r="E25" s="59"/>
      <c r="F25" s="59"/>
      <c r="H25" s="59"/>
      <c r="I25" s="59"/>
    </row>
    <row r="26" spans="1:13" ht="15">
      <c r="A26" s="213"/>
      <c r="B26" s="183" t="s">
        <v>407</v>
      </c>
      <c r="C26" s="184" t="s">
        <v>41</v>
      </c>
      <c r="D26" s="185"/>
      <c r="E26" s="186"/>
      <c r="F26" s="187">
        <f>SUM(F21:F25)</f>
        <v>75000</v>
      </c>
      <c r="H26" s="187">
        <f>SUM(H21:H25)</f>
        <v>75000</v>
      </c>
      <c r="I26" s="187">
        <f>SUM(I21:I25)</f>
        <v>0</v>
      </c>
    </row>
    <row r="27" spans="1:13" ht="18" customHeight="1">
      <c r="A27" s="213"/>
      <c r="B27" s="69"/>
      <c r="C27" s="70"/>
      <c r="D27" s="71"/>
      <c r="E27" s="59"/>
      <c r="F27" s="72"/>
      <c r="H27" s="72"/>
      <c r="I27" s="72"/>
    </row>
    <row r="28" spans="1:13" ht="12.75">
      <c r="A28" s="213"/>
      <c r="B28" s="124"/>
      <c r="C28" s="5"/>
      <c r="D28" s="59"/>
      <c r="E28" s="59"/>
      <c r="F28" s="59"/>
      <c r="H28" s="59"/>
      <c r="I28" s="59"/>
    </row>
    <row r="29" spans="1:13" ht="12.75">
      <c r="A29" s="213"/>
      <c r="B29" s="124"/>
      <c r="C29" s="5"/>
      <c r="D29" s="59"/>
      <c r="E29" s="59"/>
      <c r="F29" s="59"/>
      <c r="H29" s="59"/>
      <c r="I29" s="59"/>
    </row>
    <row r="30" spans="1:13" ht="12.75">
      <c r="A30" s="213"/>
      <c r="B30" s="124"/>
      <c r="C30" s="5"/>
      <c r="D30" s="59"/>
      <c r="E30" s="59"/>
      <c r="F30" s="59"/>
      <c r="H30" s="59"/>
      <c r="I30" s="59"/>
    </row>
    <row r="31" spans="1:13" ht="12.75">
      <c r="A31" s="213"/>
      <c r="B31" s="124"/>
      <c r="C31" s="5"/>
      <c r="D31" s="59"/>
      <c r="E31" s="59"/>
      <c r="F31" s="59"/>
      <c r="H31" s="59"/>
      <c r="I31" s="59"/>
    </row>
    <row r="32" spans="1:13" ht="12.75">
      <c r="A32" s="213"/>
      <c r="B32" s="124"/>
      <c r="C32" s="5"/>
      <c r="D32" s="59"/>
      <c r="E32" s="59"/>
      <c r="F32" s="59"/>
      <c r="H32" s="59"/>
      <c r="I32" s="59"/>
    </row>
    <row r="33" spans="1:9" ht="12.75">
      <c r="A33" s="213"/>
      <c r="B33" s="124"/>
      <c r="C33" s="5"/>
      <c r="D33" s="59"/>
      <c r="E33" s="59"/>
      <c r="F33" s="59"/>
      <c r="H33" s="59"/>
      <c r="I33" s="59"/>
    </row>
    <row r="34" spans="1:9" ht="12.75">
      <c r="A34" s="213"/>
      <c r="B34" s="124"/>
      <c r="C34" s="5"/>
      <c r="D34" s="59"/>
      <c r="E34" s="59"/>
      <c r="F34" s="59"/>
      <c r="H34" s="59"/>
      <c r="I34" s="59"/>
    </row>
    <row r="35" spans="1:9" ht="12.75">
      <c r="A35" s="213"/>
      <c r="B35" s="124"/>
      <c r="C35" s="5"/>
      <c r="D35" s="59"/>
      <c r="E35" s="59"/>
      <c r="F35" s="59"/>
      <c r="H35" s="59"/>
      <c r="I35" s="59"/>
    </row>
    <row r="36" spans="1:9" ht="12.75">
      <c r="A36" s="213"/>
      <c r="B36" s="124"/>
      <c r="C36" s="5"/>
      <c r="D36" s="59"/>
      <c r="E36" s="59"/>
      <c r="F36" s="59"/>
      <c r="H36" s="59"/>
      <c r="I36" s="59"/>
    </row>
    <row r="37" spans="1:9" ht="12.75">
      <c r="A37" s="213"/>
      <c r="B37" s="124"/>
      <c r="C37" s="5"/>
      <c r="D37" s="59"/>
      <c r="E37" s="59"/>
      <c r="F37" s="59"/>
      <c r="H37" s="59"/>
      <c r="I37" s="59"/>
    </row>
    <row r="38" spans="1:9" ht="12.75">
      <c r="A38" s="213"/>
      <c r="B38" s="124"/>
      <c r="C38" s="5"/>
      <c r="D38" s="59"/>
      <c r="E38" s="59"/>
      <c r="F38" s="59"/>
      <c r="H38" s="59"/>
      <c r="I38" s="59"/>
    </row>
    <row r="39" spans="1:9" ht="12.75">
      <c r="A39" s="213"/>
      <c r="B39" s="124"/>
      <c r="C39" s="5"/>
      <c r="D39" s="59"/>
      <c r="E39" s="59"/>
      <c r="F39" s="59"/>
      <c r="H39" s="59"/>
      <c r="I39" s="59"/>
    </row>
    <row r="40" spans="1:9" ht="12.75">
      <c r="A40" s="213"/>
      <c r="B40" s="124"/>
      <c r="C40" s="5"/>
      <c r="D40" s="59"/>
      <c r="E40" s="59"/>
      <c r="F40" s="59"/>
      <c r="H40" s="59"/>
      <c r="I40" s="59"/>
    </row>
    <row r="41" spans="1:9" ht="12.75">
      <c r="A41" s="213"/>
      <c r="B41" s="124"/>
      <c r="C41" s="5"/>
      <c r="D41" s="59"/>
      <c r="E41" s="59"/>
      <c r="F41" s="59"/>
      <c r="H41" s="59"/>
      <c r="I41" s="59"/>
    </row>
    <row r="42" spans="1:9" ht="12.75">
      <c r="A42" s="213"/>
      <c r="B42" s="124"/>
      <c r="C42" s="5"/>
      <c r="D42" s="59"/>
      <c r="E42" s="59"/>
      <c r="F42" s="59"/>
      <c r="H42" s="59"/>
      <c r="I42" s="59"/>
    </row>
    <row r="43" spans="1:9" ht="12.75">
      <c r="A43" s="213"/>
      <c r="B43" s="124"/>
      <c r="C43" s="5"/>
      <c r="D43" s="59"/>
      <c r="E43" s="59"/>
      <c r="F43" s="59"/>
      <c r="H43" s="59"/>
      <c r="I43" s="59"/>
    </row>
    <row r="44" spans="1:9" ht="12.75">
      <c r="A44" s="213"/>
      <c r="B44" s="124"/>
      <c r="C44" s="5"/>
      <c r="D44" s="59"/>
      <c r="E44" s="59"/>
      <c r="F44" s="59"/>
      <c r="H44" s="59"/>
      <c r="I44" s="59"/>
    </row>
    <row r="45" spans="1:9" ht="12.75">
      <c r="A45" s="213"/>
      <c r="B45" s="124"/>
      <c r="C45" s="5"/>
      <c r="D45" s="59"/>
      <c r="E45" s="59"/>
      <c r="F45" s="59"/>
      <c r="H45" s="59"/>
      <c r="I45" s="59"/>
    </row>
    <row r="46" spans="1:9" ht="12.75">
      <c r="A46" s="213"/>
      <c r="B46" s="124"/>
      <c r="C46" s="5"/>
      <c r="D46" s="59"/>
      <c r="E46" s="59"/>
      <c r="F46" s="59"/>
      <c r="H46" s="59"/>
      <c r="I46" s="59"/>
    </row>
    <row r="47" spans="1:9" ht="12.75">
      <c r="A47" s="213"/>
      <c r="B47" s="124"/>
      <c r="C47" s="5"/>
      <c r="D47" s="59"/>
      <c r="E47" s="59"/>
      <c r="F47" s="59"/>
      <c r="H47" s="59"/>
      <c r="I47" s="59"/>
    </row>
    <row r="48" spans="1:9" ht="12.75">
      <c r="A48" s="213"/>
      <c r="B48" s="124"/>
      <c r="C48" s="5"/>
      <c r="D48" s="59"/>
      <c r="E48" s="59"/>
      <c r="F48" s="59"/>
      <c r="H48" s="59"/>
      <c r="I48" s="59"/>
    </row>
    <row r="49" spans="1:9" ht="12.75">
      <c r="A49" s="213"/>
      <c r="B49" s="124"/>
      <c r="C49" s="5"/>
      <c r="D49" s="59"/>
      <c r="E49" s="59"/>
      <c r="F49" s="59"/>
      <c r="H49" s="59"/>
      <c r="I49" s="59"/>
    </row>
    <row r="50" spans="1:9" ht="12.75">
      <c r="A50" s="213"/>
      <c r="B50" s="124"/>
      <c r="C50" s="5"/>
      <c r="D50" s="59"/>
      <c r="E50" s="59"/>
      <c r="F50" s="59"/>
      <c r="H50" s="59"/>
      <c r="I50" s="59"/>
    </row>
    <row r="51" spans="1:9" ht="12.75">
      <c r="A51" s="213"/>
      <c r="B51" s="124"/>
      <c r="C51" s="5"/>
      <c r="D51" s="59"/>
      <c r="E51" s="59"/>
      <c r="F51" s="59"/>
      <c r="H51" s="59"/>
      <c r="I51" s="59"/>
    </row>
    <row r="52" spans="1:9" ht="12.75">
      <c r="A52" s="213"/>
      <c r="B52" s="124"/>
      <c r="C52" s="5"/>
      <c r="D52" s="59"/>
      <c r="E52" s="59"/>
      <c r="F52" s="59"/>
      <c r="H52" s="59"/>
      <c r="I52" s="59"/>
    </row>
    <row r="53" spans="1:9" ht="12.75">
      <c r="A53" s="213"/>
      <c r="B53" s="124"/>
      <c r="C53" s="5"/>
      <c r="D53" s="59"/>
      <c r="E53" s="59"/>
      <c r="F53" s="59"/>
      <c r="H53" s="59"/>
      <c r="I53" s="59"/>
    </row>
    <row r="54" spans="1:9" ht="12.75">
      <c r="A54" s="213"/>
      <c r="B54" s="124"/>
      <c r="C54" s="5"/>
      <c r="D54" s="59"/>
      <c r="E54" s="59"/>
      <c r="F54" s="59"/>
      <c r="H54" s="59"/>
      <c r="I54" s="59"/>
    </row>
    <row r="55" spans="1:9" ht="12.75">
      <c r="A55" s="213"/>
      <c r="B55" s="124"/>
      <c r="C55" s="5"/>
      <c r="D55" s="59"/>
      <c r="E55" s="59"/>
      <c r="F55" s="59"/>
      <c r="H55" s="59"/>
      <c r="I55" s="59"/>
    </row>
    <row r="56" spans="1:9" ht="12.75">
      <c r="A56" s="213"/>
      <c r="B56" s="124"/>
      <c r="C56" s="5"/>
      <c r="D56" s="59"/>
      <c r="E56" s="59"/>
      <c r="F56" s="59"/>
      <c r="H56" s="59"/>
      <c r="I56" s="59"/>
    </row>
    <row r="57" spans="1:9" ht="12.75">
      <c r="A57" s="213"/>
      <c r="B57" s="124"/>
      <c r="C57" s="5"/>
      <c r="D57" s="59"/>
      <c r="E57" s="59"/>
      <c r="F57" s="59"/>
      <c r="H57" s="59"/>
      <c r="I57" s="59"/>
    </row>
    <row r="58" spans="1:9" ht="12.75">
      <c r="A58" s="213"/>
      <c r="B58" s="124"/>
      <c r="C58" s="5"/>
      <c r="D58" s="59"/>
      <c r="E58" s="59"/>
      <c r="F58" s="59"/>
      <c r="H58" s="59"/>
      <c r="I58" s="59"/>
    </row>
    <row r="59" spans="1:9" ht="12.75">
      <c r="A59" s="213"/>
      <c r="B59" s="124"/>
      <c r="C59" s="5"/>
      <c r="D59" s="59"/>
      <c r="E59" s="59"/>
      <c r="F59" s="59"/>
      <c r="H59" s="59"/>
      <c r="I59" s="59"/>
    </row>
    <row r="60" spans="1:9" ht="12.75">
      <c r="A60" s="213"/>
      <c r="B60" s="124"/>
      <c r="C60" s="5"/>
      <c r="D60" s="59"/>
      <c r="E60" s="59"/>
      <c r="F60" s="59"/>
      <c r="H60" s="59"/>
      <c r="I60" s="59"/>
    </row>
    <row r="61" spans="1:9" ht="12.75">
      <c r="A61" s="213"/>
      <c r="B61" s="124"/>
      <c r="C61" s="5"/>
      <c r="D61" s="59"/>
      <c r="E61" s="59"/>
      <c r="F61" s="59"/>
      <c r="H61" s="59"/>
      <c r="I61" s="59"/>
    </row>
    <row r="62" spans="1:9" ht="12.75">
      <c r="A62" s="213"/>
      <c r="B62" s="124"/>
      <c r="C62" s="5"/>
      <c r="D62" s="59"/>
      <c r="E62" s="59"/>
      <c r="F62" s="59"/>
      <c r="H62" s="59"/>
      <c r="I62" s="59"/>
    </row>
    <row r="63" spans="1:9" ht="12.75">
      <c r="A63" s="213"/>
      <c r="B63" s="124"/>
      <c r="C63" s="5"/>
      <c r="D63" s="59"/>
      <c r="E63" s="59"/>
      <c r="F63" s="59"/>
      <c r="H63" s="59"/>
      <c r="I63" s="59"/>
    </row>
    <row r="64" spans="1:9" ht="12.75">
      <c r="A64" s="213"/>
      <c r="B64" s="124"/>
      <c r="C64" s="5"/>
      <c r="D64" s="59"/>
      <c r="E64" s="59"/>
      <c r="F64" s="59"/>
      <c r="H64" s="59"/>
      <c r="I64" s="59"/>
    </row>
    <row r="65" spans="1:9" ht="12.75">
      <c r="A65" s="213"/>
      <c r="B65" s="124"/>
      <c r="C65" s="5"/>
      <c r="D65" s="59"/>
      <c r="E65" s="59"/>
      <c r="F65" s="59"/>
      <c r="H65" s="59"/>
      <c r="I65" s="59"/>
    </row>
    <row r="66" spans="1:9" ht="12.75">
      <c r="A66" s="213"/>
      <c r="B66" s="124"/>
      <c r="C66" s="5"/>
      <c r="D66" s="59"/>
      <c r="E66" s="59"/>
      <c r="F66" s="59"/>
      <c r="H66" s="59"/>
      <c r="I66" s="59"/>
    </row>
    <row r="67" spans="1:9" ht="12.75">
      <c r="A67" s="213"/>
      <c r="B67" s="124"/>
      <c r="C67" s="5"/>
      <c r="D67" s="59"/>
      <c r="E67" s="59"/>
      <c r="F67" s="59"/>
      <c r="H67" s="59"/>
      <c r="I67" s="59"/>
    </row>
    <row r="68" spans="1:9" ht="12.75">
      <c r="A68" s="213"/>
      <c r="B68" s="124"/>
      <c r="C68" s="5"/>
      <c r="D68" s="59"/>
      <c r="E68" s="59"/>
      <c r="F68" s="59"/>
      <c r="H68" s="59"/>
      <c r="I68" s="59"/>
    </row>
    <row r="69" spans="1:9" ht="12.75">
      <c r="A69" s="213"/>
      <c r="B69" s="124"/>
      <c r="C69" s="5"/>
      <c r="D69" s="59"/>
      <c r="E69" s="59"/>
      <c r="F69" s="59"/>
      <c r="H69" s="59"/>
      <c r="I69" s="59"/>
    </row>
    <row r="70" spans="1:9" ht="12.75">
      <c r="A70" s="213"/>
      <c r="B70" s="124"/>
      <c r="C70" s="5"/>
      <c r="D70" s="59"/>
      <c r="E70" s="59"/>
      <c r="F70" s="59"/>
      <c r="H70" s="59"/>
      <c r="I70" s="59"/>
    </row>
    <row r="71" spans="1:9" ht="12.75">
      <c r="A71" s="213"/>
      <c r="B71" s="124"/>
      <c r="C71" s="5"/>
      <c r="D71" s="59"/>
      <c r="E71" s="59"/>
      <c r="F71" s="59"/>
      <c r="H71" s="59"/>
      <c r="I71" s="59"/>
    </row>
    <row r="72" spans="1:9" ht="12.75">
      <c r="A72" s="213"/>
      <c r="B72" s="124"/>
      <c r="C72" s="5"/>
      <c r="D72" s="59"/>
      <c r="E72" s="59"/>
      <c r="F72" s="59"/>
      <c r="H72" s="59"/>
      <c r="I72" s="59"/>
    </row>
    <row r="73" spans="1:9" ht="12.75">
      <c r="A73" s="213"/>
      <c r="B73" s="124"/>
      <c r="C73" s="5"/>
      <c r="D73" s="59"/>
      <c r="E73" s="59"/>
      <c r="F73" s="59"/>
      <c r="H73" s="59"/>
      <c r="I73" s="59"/>
    </row>
    <row r="74" spans="1:9" ht="12.75">
      <c r="A74" s="213"/>
      <c r="B74" s="124"/>
      <c r="C74" s="5"/>
      <c r="D74" s="59"/>
      <c r="E74" s="59"/>
      <c r="F74" s="59"/>
      <c r="H74" s="59"/>
      <c r="I74" s="59"/>
    </row>
    <row r="75" spans="1:9" ht="12.75">
      <c r="A75" s="213"/>
      <c r="B75" s="124"/>
      <c r="C75" s="5"/>
      <c r="D75" s="59"/>
      <c r="E75" s="59"/>
      <c r="F75" s="59"/>
      <c r="H75" s="59"/>
      <c r="I75" s="59"/>
    </row>
    <row r="76" spans="1:9" ht="12.75">
      <c r="A76" s="213"/>
      <c r="B76" s="124"/>
      <c r="C76" s="5"/>
      <c r="D76" s="59"/>
      <c r="E76" s="59"/>
      <c r="F76" s="59"/>
      <c r="H76" s="59"/>
      <c r="I76" s="59"/>
    </row>
    <row r="77" spans="1:9" ht="12.75">
      <c r="A77" s="213"/>
      <c r="B77" s="124"/>
      <c r="C77" s="5"/>
      <c r="D77" s="59"/>
      <c r="E77" s="59"/>
      <c r="F77" s="59"/>
      <c r="H77" s="59"/>
      <c r="I77" s="59"/>
    </row>
    <row r="78" spans="1:9" ht="12.75">
      <c r="A78" s="213"/>
      <c r="B78" s="124"/>
      <c r="C78" s="5"/>
      <c r="D78" s="59"/>
      <c r="E78" s="59"/>
      <c r="F78" s="59"/>
      <c r="H78" s="59"/>
      <c r="I78" s="59"/>
    </row>
    <row r="79" spans="1:9" ht="12.75">
      <c r="A79" s="213"/>
      <c r="B79" s="124"/>
      <c r="C79" s="5"/>
      <c r="D79" s="59"/>
      <c r="E79" s="59"/>
      <c r="F79" s="59"/>
      <c r="H79" s="59"/>
      <c r="I79" s="59"/>
    </row>
    <row r="80" spans="1:9" ht="12.75">
      <c r="A80" s="213"/>
      <c r="B80" s="124"/>
      <c r="C80" s="5"/>
      <c r="D80" s="59"/>
      <c r="E80" s="59"/>
      <c r="F80" s="59"/>
      <c r="H80" s="59"/>
      <c r="I80" s="59"/>
    </row>
    <row r="81" spans="1:9" ht="12.75">
      <c r="A81" s="213"/>
      <c r="B81" s="124"/>
      <c r="C81" s="5"/>
      <c r="D81" s="59"/>
      <c r="E81" s="59"/>
      <c r="F81" s="59"/>
      <c r="H81" s="59"/>
      <c r="I81" s="59"/>
    </row>
    <row r="82" spans="1:9" ht="12.75">
      <c r="A82" s="213"/>
      <c r="B82" s="124"/>
      <c r="C82" s="5"/>
      <c r="D82" s="59"/>
      <c r="E82" s="59"/>
      <c r="F82" s="59"/>
      <c r="H82" s="59"/>
      <c r="I82" s="59"/>
    </row>
    <row r="83" spans="1:9" ht="12.75">
      <c r="A83" s="213"/>
      <c r="B83" s="124"/>
      <c r="C83" s="5"/>
      <c r="D83" s="59"/>
      <c r="E83" s="59"/>
      <c r="F83" s="59"/>
      <c r="H83" s="59"/>
      <c r="I83" s="59"/>
    </row>
    <row r="84" spans="1:9" ht="12.75">
      <c r="A84" s="213"/>
      <c r="B84" s="124"/>
      <c r="C84" s="5"/>
      <c r="D84" s="59"/>
      <c r="E84" s="59"/>
      <c r="F84" s="59"/>
      <c r="H84" s="59"/>
      <c r="I84" s="59"/>
    </row>
    <row r="85" spans="1:9" ht="12.75">
      <c r="A85" s="213"/>
      <c r="B85" s="124"/>
      <c r="C85" s="5"/>
      <c r="D85" s="59"/>
      <c r="E85" s="59"/>
      <c r="F85" s="59"/>
      <c r="H85" s="59"/>
      <c r="I85" s="59"/>
    </row>
    <row r="86" spans="1:9" ht="12.75">
      <c r="A86" s="213"/>
      <c r="B86" s="124"/>
      <c r="C86" s="5"/>
      <c r="D86" s="59"/>
      <c r="E86" s="59"/>
      <c r="F86" s="59"/>
      <c r="H86" s="59"/>
      <c r="I86" s="59"/>
    </row>
    <row r="87" spans="1:9" ht="12.75">
      <c r="A87" s="213"/>
      <c r="B87" s="124"/>
      <c r="C87" s="5"/>
      <c r="D87" s="59"/>
      <c r="E87" s="59"/>
      <c r="F87" s="59"/>
      <c r="H87" s="59"/>
      <c r="I87" s="59"/>
    </row>
    <row r="88" spans="1:9" ht="12.75">
      <c r="A88" s="213"/>
      <c r="B88" s="124"/>
      <c r="C88" s="5"/>
      <c r="D88" s="59"/>
      <c r="E88" s="59"/>
      <c r="F88" s="59"/>
      <c r="H88" s="59"/>
      <c r="I88" s="59"/>
    </row>
    <row r="89" spans="1:9" ht="12.75">
      <c r="A89" s="213"/>
      <c r="B89" s="124"/>
      <c r="C89" s="5"/>
      <c r="D89" s="59"/>
      <c r="E89" s="59"/>
      <c r="F89" s="59"/>
      <c r="H89" s="59"/>
      <c r="I89" s="59"/>
    </row>
    <row r="90" spans="1:9" ht="12.75">
      <c r="A90" s="213"/>
      <c r="B90" s="124"/>
      <c r="C90" s="5"/>
      <c r="D90" s="59"/>
      <c r="E90" s="59"/>
      <c r="F90" s="59"/>
      <c r="H90" s="59"/>
      <c r="I90" s="59"/>
    </row>
    <row r="91" spans="1:9" ht="12.75">
      <c r="A91" s="213"/>
      <c r="B91" s="124"/>
      <c r="C91" s="5"/>
      <c r="D91" s="59"/>
      <c r="E91" s="59"/>
      <c r="F91" s="59"/>
      <c r="H91" s="59"/>
      <c r="I91" s="59"/>
    </row>
    <row r="92" spans="1:9" ht="12.75">
      <c r="A92" s="213"/>
      <c r="B92" s="124"/>
      <c r="C92" s="5"/>
      <c r="D92" s="59"/>
      <c r="E92" s="59"/>
      <c r="F92" s="59"/>
      <c r="H92" s="59"/>
      <c r="I92" s="59"/>
    </row>
    <row r="93" spans="1:9" ht="12.75">
      <c r="A93" s="213"/>
      <c r="B93" s="124"/>
      <c r="C93" s="5"/>
      <c r="D93" s="59"/>
      <c r="E93" s="59"/>
      <c r="F93" s="59"/>
      <c r="H93" s="59"/>
      <c r="I93" s="59"/>
    </row>
    <row r="94" spans="1:9" ht="12.75">
      <c r="A94" s="213"/>
      <c r="B94" s="124"/>
      <c r="C94" s="5"/>
      <c r="D94" s="59"/>
      <c r="E94" s="59"/>
      <c r="F94" s="59"/>
      <c r="H94" s="59"/>
      <c r="I94" s="59"/>
    </row>
    <row r="95" spans="1:9" ht="12.75">
      <c r="A95" s="213"/>
      <c r="B95" s="124"/>
      <c r="C95" s="5"/>
      <c r="D95" s="59"/>
      <c r="E95" s="59"/>
      <c r="F95" s="59"/>
      <c r="H95" s="59"/>
      <c r="I95" s="59"/>
    </row>
    <row r="96" spans="1:9" ht="12.75">
      <c r="A96" s="213"/>
      <c r="B96" s="124"/>
      <c r="C96" s="5"/>
      <c r="D96" s="59"/>
      <c r="E96" s="59"/>
      <c r="F96" s="59"/>
      <c r="H96" s="59"/>
      <c r="I96" s="59"/>
    </row>
    <row r="97" spans="1:9" ht="12.75">
      <c r="A97" s="213"/>
      <c r="B97" s="124"/>
      <c r="C97" s="5"/>
      <c r="D97" s="59"/>
      <c r="E97" s="59"/>
      <c r="F97" s="59"/>
      <c r="H97" s="59"/>
      <c r="I97" s="59"/>
    </row>
    <row r="98" spans="1:9" ht="12.75">
      <c r="A98" s="213"/>
      <c r="B98" s="124"/>
      <c r="C98" s="5"/>
      <c r="D98" s="59"/>
      <c r="E98" s="59"/>
      <c r="F98" s="59"/>
      <c r="H98" s="59"/>
      <c r="I98" s="59"/>
    </row>
    <row r="99" spans="1:9" ht="12.75">
      <c r="A99" s="213"/>
      <c r="B99" s="124"/>
      <c r="C99" s="5"/>
      <c r="D99" s="59"/>
      <c r="E99" s="59"/>
      <c r="F99" s="59"/>
      <c r="H99" s="59"/>
      <c r="I99" s="59"/>
    </row>
    <row r="100" spans="1:9" ht="12.75">
      <c r="A100" s="213"/>
      <c r="B100" s="124"/>
      <c r="C100" s="5"/>
      <c r="D100" s="59"/>
      <c r="E100" s="59"/>
      <c r="F100" s="59"/>
      <c r="H100" s="59"/>
      <c r="I100" s="59"/>
    </row>
    <row r="101" spans="1:9" ht="12.75">
      <c r="A101" s="213"/>
      <c r="B101" s="124"/>
      <c r="C101" s="5"/>
      <c r="D101" s="59"/>
      <c r="E101" s="59"/>
      <c r="F101" s="59"/>
      <c r="H101" s="59"/>
      <c r="I101" s="59"/>
    </row>
    <row r="102" spans="1:9" ht="12.75">
      <c r="A102" s="213"/>
      <c r="B102" s="124"/>
      <c r="C102" s="5"/>
      <c r="D102" s="59"/>
      <c r="E102" s="59"/>
      <c r="F102" s="59"/>
      <c r="H102" s="59"/>
      <c r="I102" s="59"/>
    </row>
    <row r="103" spans="1:9" ht="12.75">
      <c r="A103" s="213"/>
      <c r="B103" s="124"/>
      <c r="C103" s="5"/>
      <c r="D103" s="59"/>
      <c r="E103" s="59"/>
      <c r="F103" s="59"/>
      <c r="H103" s="59"/>
      <c r="I103" s="59"/>
    </row>
    <row r="104" spans="1:9" ht="12.75">
      <c r="A104" s="213"/>
      <c r="B104" s="124"/>
      <c r="C104" s="5"/>
      <c r="D104" s="59"/>
      <c r="E104" s="59"/>
      <c r="F104" s="59"/>
      <c r="H104" s="59"/>
      <c r="I104" s="59"/>
    </row>
    <row r="105" spans="1:9" ht="12.75">
      <c r="A105" s="213"/>
      <c r="B105" s="124"/>
      <c r="C105" s="5"/>
      <c r="D105" s="59"/>
      <c r="E105" s="59"/>
      <c r="F105" s="59"/>
      <c r="H105" s="59"/>
      <c r="I105" s="59"/>
    </row>
    <row r="106" spans="1:9" ht="12.75">
      <c r="A106" s="213"/>
      <c r="B106" s="124"/>
      <c r="C106" s="5"/>
      <c r="D106" s="59"/>
      <c r="E106" s="59"/>
      <c r="F106" s="59"/>
      <c r="H106" s="59"/>
      <c r="I106" s="59"/>
    </row>
    <row r="107" spans="1:9" ht="12.75">
      <c r="A107" s="213"/>
      <c r="B107" s="124"/>
      <c r="C107" s="5"/>
      <c r="D107" s="59"/>
      <c r="E107" s="59"/>
      <c r="F107" s="59"/>
      <c r="H107" s="59"/>
      <c r="I107" s="59"/>
    </row>
    <row r="108" spans="1:9" ht="12.75">
      <c r="A108" s="213"/>
      <c r="B108" s="124"/>
      <c r="C108" s="5"/>
      <c r="D108" s="59"/>
      <c r="E108" s="59"/>
      <c r="F108" s="59"/>
      <c r="H108" s="59"/>
      <c r="I108" s="59"/>
    </row>
    <row r="109" spans="1:9" ht="12.75">
      <c r="A109" s="213"/>
      <c r="B109" s="124"/>
      <c r="C109" s="5"/>
      <c r="D109" s="59"/>
      <c r="E109" s="59"/>
      <c r="F109" s="59"/>
      <c r="H109" s="59"/>
      <c r="I109" s="59"/>
    </row>
    <row r="110" spans="1:9" ht="12.75">
      <c r="A110" s="213"/>
      <c r="B110" s="124"/>
      <c r="C110" s="5"/>
      <c r="D110" s="59"/>
      <c r="E110" s="59"/>
      <c r="F110" s="59"/>
      <c r="H110" s="59"/>
      <c r="I110" s="59"/>
    </row>
    <row r="111" spans="1:9" ht="12.75">
      <c r="A111" s="213"/>
      <c r="B111" s="124"/>
      <c r="C111" s="5"/>
      <c r="D111" s="59"/>
      <c r="E111" s="59"/>
      <c r="F111" s="59"/>
      <c r="H111" s="59"/>
      <c r="I111" s="59"/>
    </row>
    <row r="112" spans="1:9" ht="12.75">
      <c r="A112" s="213"/>
      <c r="B112" s="124"/>
      <c r="C112" s="5"/>
      <c r="D112" s="59"/>
      <c r="E112" s="59"/>
      <c r="F112" s="59"/>
      <c r="H112" s="59"/>
      <c r="I112" s="59"/>
    </row>
    <row r="113" spans="1:9" ht="12.75">
      <c r="A113" s="213"/>
      <c r="B113" s="124"/>
      <c r="C113" s="5"/>
      <c r="D113" s="59"/>
      <c r="E113" s="59"/>
      <c r="F113" s="59"/>
      <c r="H113" s="59"/>
      <c r="I113" s="59"/>
    </row>
    <row r="114" spans="1:9" ht="12.75">
      <c r="A114" s="213"/>
      <c r="B114" s="124"/>
      <c r="C114" s="5"/>
      <c r="D114" s="59"/>
      <c r="E114" s="59"/>
      <c r="F114" s="59"/>
      <c r="H114" s="59"/>
      <c r="I114" s="59"/>
    </row>
    <row r="115" spans="1:9" ht="12.75">
      <c r="A115" s="213"/>
      <c r="B115" s="124"/>
      <c r="C115" s="5"/>
      <c r="D115" s="59"/>
      <c r="E115" s="59"/>
      <c r="F115" s="59"/>
      <c r="H115" s="59"/>
      <c r="I115" s="59"/>
    </row>
    <row r="116" spans="1:9" ht="12.75">
      <c r="A116" s="213"/>
      <c r="B116" s="124"/>
      <c r="C116" s="5"/>
      <c r="D116" s="59"/>
      <c r="E116" s="59"/>
      <c r="F116" s="59"/>
      <c r="H116" s="59"/>
      <c r="I116" s="59"/>
    </row>
    <row r="117" spans="1:9" ht="12.75">
      <c r="A117" s="213"/>
      <c r="B117" s="124"/>
      <c r="C117" s="5"/>
      <c r="D117" s="59"/>
      <c r="E117" s="59"/>
      <c r="F117" s="59"/>
      <c r="H117" s="59"/>
      <c r="I117" s="59"/>
    </row>
    <row r="118" spans="1:9" ht="12.75">
      <c r="A118" s="213"/>
      <c r="B118" s="124"/>
      <c r="C118" s="5"/>
      <c r="D118" s="59"/>
      <c r="E118" s="59"/>
      <c r="F118" s="59"/>
      <c r="H118" s="59"/>
      <c r="I118" s="59"/>
    </row>
    <row r="119" spans="1:9" ht="12.75">
      <c r="A119" s="213"/>
      <c r="B119" s="124"/>
      <c r="C119" s="5"/>
      <c r="D119" s="59"/>
      <c r="E119" s="59"/>
      <c r="F119" s="59"/>
      <c r="H119" s="59"/>
      <c r="I119" s="59"/>
    </row>
    <row r="120" spans="1:9" ht="12.75">
      <c r="A120" s="213"/>
      <c r="B120" s="124"/>
      <c r="C120" s="5"/>
      <c r="D120" s="59"/>
      <c r="E120" s="59"/>
      <c r="F120" s="59"/>
      <c r="H120" s="59"/>
      <c r="I120" s="59"/>
    </row>
    <row r="121" spans="1:9" ht="12.75">
      <c r="A121" s="213"/>
      <c r="B121" s="124"/>
      <c r="C121" s="5"/>
      <c r="D121" s="59"/>
      <c r="E121" s="59"/>
      <c r="F121" s="59"/>
      <c r="H121" s="59"/>
      <c r="I121" s="59"/>
    </row>
    <row r="122" spans="1:9" ht="12.75">
      <c r="A122" s="213"/>
      <c r="B122" s="124"/>
      <c r="C122" s="5"/>
      <c r="D122" s="59"/>
      <c r="E122" s="59"/>
      <c r="F122" s="59"/>
      <c r="H122" s="59"/>
      <c r="I122" s="59"/>
    </row>
    <row r="123" spans="1:9" ht="12.75">
      <c r="A123" s="213"/>
      <c r="B123" s="124"/>
      <c r="C123" s="5"/>
      <c r="D123" s="59"/>
      <c r="E123" s="59"/>
      <c r="F123" s="59"/>
      <c r="H123" s="59"/>
      <c r="I123" s="59"/>
    </row>
    <row r="124" spans="1:9" ht="12.75">
      <c r="A124" s="213"/>
      <c r="B124" s="124"/>
      <c r="C124" s="5"/>
      <c r="D124" s="59"/>
      <c r="E124" s="59"/>
      <c r="F124" s="59"/>
      <c r="H124" s="59"/>
      <c r="I124" s="59"/>
    </row>
    <row r="125" spans="1:9" ht="12.75">
      <c r="A125" s="213"/>
      <c r="B125" s="124"/>
      <c r="C125" s="5"/>
      <c r="D125" s="59"/>
      <c r="E125" s="59"/>
      <c r="F125" s="59"/>
      <c r="H125" s="59"/>
      <c r="I125" s="59"/>
    </row>
    <row r="126" spans="1:9" ht="12.75">
      <c r="A126" s="213"/>
      <c r="B126" s="124"/>
      <c r="C126" s="5"/>
      <c r="D126" s="59"/>
      <c r="E126" s="59"/>
      <c r="F126" s="59"/>
      <c r="H126" s="59"/>
      <c r="I126" s="59"/>
    </row>
    <row r="127" spans="1:9" ht="12.75">
      <c r="A127" s="213"/>
      <c r="B127" s="124"/>
      <c r="C127" s="5"/>
      <c r="D127" s="59"/>
      <c r="E127" s="59"/>
      <c r="F127" s="59"/>
      <c r="H127" s="59"/>
      <c r="I127" s="59"/>
    </row>
    <row r="128" spans="1:9" ht="12.75">
      <c r="A128" s="213"/>
      <c r="B128" s="124"/>
      <c r="C128" s="5"/>
      <c r="D128" s="59"/>
      <c r="E128" s="59"/>
      <c r="F128" s="59"/>
      <c r="H128" s="59"/>
      <c r="I128" s="59"/>
    </row>
    <row r="129" spans="1:9" ht="12.75">
      <c r="A129" s="213"/>
      <c r="B129" s="124"/>
      <c r="C129" s="5"/>
      <c r="D129" s="59"/>
      <c r="E129" s="59"/>
      <c r="F129" s="59"/>
      <c r="H129" s="59"/>
      <c r="I129" s="59"/>
    </row>
    <row r="130" spans="1:9" ht="12.75">
      <c r="A130" s="213"/>
      <c r="B130" s="124"/>
      <c r="C130" s="5"/>
      <c r="D130" s="59"/>
      <c r="E130" s="59"/>
      <c r="F130" s="59"/>
      <c r="H130" s="59"/>
      <c r="I130" s="59"/>
    </row>
    <row r="131" spans="1:9" ht="12.75">
      <c r="A131" s="213"/>
      <c r="B131" s="124"/>
      <c r="C131" s="5"/>
      <c r="D131" s="59"/>
      <c r="E131" s="59"/>
      <c r="F131" s="59"/>
      <c r="H131" s="59"/>
      <c r="I131" s="59"/>
    </row>
    <row r="132" spans="1:9" ht="12.75">
      <c r="A132" s="213"/>
      <c r="B132" s="124"/>
      <c r="C132" s="5"/>
      <c r="D132" s="59"/>
      <c r="E132" s="59"/>
      <c r="F132" s="59"/>
      <c r="H132" s="59"/>
      <c r="I132" s="59"/>
    </row>
    <row r="133" spans="1:9" ht="12.75">
      <c r="A133" s="213"/>
      <c r="B133" s="124"/>
      <c r="C133" s="5"/>
      <c r="D133" s="59"/>
      <c r="E133" s="59"/>
      <c r="F133" s="59"/>
      <c r="H133" s="59"/>
      <c r="I133" s="59"/>
    </row>
    <row r="134" spans="1:9" ht="12.75">
      <c r="A134" s="213"/>
      <c r="B134" s="124"/>
      <c r="C134" s="5"/>
      <c r="D134" s="59"/>
      <c r="E134" s="59"/>
      <c r="F134" s="59"/>
      <c r="H134" s="59"/>
      <c r="I134" s="59"/>
    </row>
    <row r="135" spans="1:9" ht="12.75">
      <c r="A135" s="213"/>
      <c r="B135" s="124"/>
      <c r="C135" s="5"/>
      <c r="D135" s="59"/>
      <c r="E135" s="59"/>
      <c r="F135" s="59"/>
      <c r="H135" s="59"/>
      <c r="I135" s="59"/>
    </row>
    <row r="136" spans="1:9" ht="12.75">
      <c r="A136" s="213"/>
      <c r="B136" s="124"/>
      <c r="C136" s="5"/>
      <c r="D136" s="59"/>
      <c r="E136" s="59"/>
      <c r="F136" s="59"/>
      <c r="H136" s="59"/>
      <c r="I136" s="59"/>
    </row>
    <row r="137" spans="1:9" ht="12.75">
      <c r="A137" s="213"/>
      <c r="B137" s="124"/>
      <c r="C137" s="5"/>
      <c r="D137" s="59"/>
      <c r="E137" s="59"/>
      <c r="F137" s="59"/>
      <c r="H137" s="59"/>
      <c r="I137" s="59"/>
    </row>
    <row r="138" spans="1:9" ht="12.75">
      <c r="A138" s="213"/>
      <c r="B138" s="124"/>
      <c r="C138" s="5"/>
      <c r="D138" s="59"/>
      <c r="E138" s="59"/>
      <c r="F138" s="59"/>
      <c r="H138" s="59"/>
      <c r="I138" s="59"/>
    </row>
    <row r="139" spans="1:9" ht="12.75">
      <c r="A139" s="213"/>
      <c r="B139" s="124"/>
      <c r="C139" s="5"/>
      <c r="D139" s="59"/>
      <c r="E139" s="59"/>
      <c r="F139" s="59"/>
      <c r="H139" s="59"/>
      <c r="I139" s="59"/>
    </row>
    <row r="140" spans="1:9" ht="12.75">
      <c r="A140" s="213"/>
      <c r="B140" s="124"/>
      <c r="C140" s="5"/>
      <c r="D140" s="59"/>
      <c r="E140" s="59"/>
      <c r="F140" s="59"/>
      <c r="H140" s="59"/>
      <c r="I140" s="59"/>
    </row>
    <row r="141" spans="1:9" ht="12.75">
      <c r="A141" s="213"/>
      <c r="B141" s="124"/>
      <c r="C141" s="5"/>
      <c r="D141" s="59"/>
      <c r="E141" s="59"/>
      <c r="F141" s="59"/>
      <c r="H141" s="59"/>
      <c r="I141" s="59"/>
    </row>
    <row r="142" spans="1:9" ht="12.75">
      <c r="A142" s="213"/>
      <c r="B142" s="124"/>
      <c r="C142" s="5"/>
      <c r="D142" s="59"/>
      <c r="E142" s="59"/>
      <c r="F142" s="59"/>
      <c r="H142" s="59"/>
      <c r="I142" s="59"/>
    </row>
    <row r="143" spans="1:9" ht="12.75">
      <c r="A143" s="213"/>
      <c r="B143" s="124"/>
      <c r="C143" s="5"/>
      <c r="D143" s="59"/>
      <c r="E143" s="59"/>
      <c r="F143" s="59"/>
      <c r="H143" s="59"/>
      <c r="I143" s="59"/>
    </row>
    <row r="144" spans="1:9" ht="12.75">
      <c r="A144" s="213"/>
      <c r="B144" s="124"/>
      <c r="C144" s="5"/>
      <c r="D144" s="59"/>
      <c r="E144" s="59"/>
      <c r="F144" s="59"/>
      <c r="H144" s="59"/>
      <c r="I144" s="59"/>
    </row>
    <row r="145" spans="1:9" ht="12.75">
      <c r="A145" s="213"/>
      <c r="B145" s="124"/>
      <c r="C145" s="5"/>
      <c r="D145" s="59"/>
      <c r="E145" s="59"/>
      <c r="F145" s="59"/>
      <c r="H145" s="59"/>
      <c r="I145" s="59"/>
    </row>
    <row r="146" spans="1:9" ht="12.75">
      <c r="A146" s="213"/>
      <c r="B146" s="124"/>
      <c r="C146" s="5"/>
      <c r="D146" s="59"/>
      <c r="E146" s="59"/>
      <c r="F146" s="59"/>
      <c r="H146" s="59"/>
      <c r="I146" s="59"/>
    </row>
    <row r="147" spans="1:9" ht="12.75">
      <c r="A147" s="213"/>
      <c r="B147" s="124"/>
      <c r="C147" s="5"/>
      <c r="D147" s="59"/>
      <c r="E147" s="59"/>
      <c r="F147" s="59"/>
      <c r="H147" s="59"/>
      <c r="I147" s="59"/>
    </row>
    <row r="148" spans="1:9" ht="12.75">
      <c r="A148" s="213"/>
      <c r="B148" s="124"/>
      <c r="C148" s="5"/>
      <c r="D148" s="59"/>
      <c r="E148" s="59"/>
      <c r="F148" s="59"/>
      <c r="H148" s="59"/>
      <c r="I148" s="59"/>
    </row>
    <row r="149" spans="1:9" ht="12.75">
      <c r="A149" s="213"/>
      <c r="B149" s="124"/>
      <c r="C149" s="5"/>
      <c r="D149" s="59"/>
      <c r="E149" s="59"/>
      <c r="F149" s="59"/>
      <c r="H149" s="59"/>
      <c r="I149" s="59"/>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9"/>
      <c r="H153" s="59"/>
      <c r="I153" s="59"/>
    </row>
    <row r="154" spans="1:9" ht="12.75">
      <c r="A154" s="213"/>
      <c r="B154" s="124"/>
      <c r="C154" s="5"/>
      <c r="D154" s="59"/>
      <c r="E154" s="59"/>
      <c r="F154" s="59"/>
      <c r="H154" s="59"/>
      <c r="I154" s="59"/>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92"/>
      <c r="C520" s="5"/>
      <c r="D520" s="59"/>
      <c r="E520" s="59"/>
      <c r="F520" s="59"/>
      <c r="H520" s="59"/>
      <c r="I520" s="59"/>
    </row>
    <row r="521" spans="1:9" ht="12.75">
      <c r="A521" s="213"/>
      <c r="B521" s="92"/>
      <c r="C521" s="5"/>
      <c r="D521" s="59"/>
      <c r="E521" s="59"/>
      <c r="F521" s="59"/>
      <c r="H521" s="59"/>
      <c r="I521" s="59"/>
    </row>
    <row r="522" spans="1:9" ht="12.75">
      <c r="A522" s="213"/>
      <c r="B522" s="92"/>
      <c r="C522" s="5"/>
      <c r="D522" s="59"/>
      <c r="E522" s="59"/>
      <c r="F522" s="59"/>
      <c r="H522" s="59"/>
      <c r="I522" s="59"/>
    </row>
    <row r="523" spans="1:9" ht="12.75">
      <c r="A523" s="213"/>
      <c r="B523" s="92"/>
      <c r="C523" s="5"/>
      <c r="D523" s="59"/>
      <c r="E523" s="59"/>
      <c r="F523" s="59"/>
      <c r="H523" s="59"/>
      <c r="I523" s="59"/>
    </row>
    <row r="524" spans="1:9" ht="12.75">
      <c r="A524" s="213"/>
      <c r="B524" s="92"/>
      <c r="C524" s="5"/>
      <c r="D524" s="59"/>
      <c r="E524" s="59"/>
      <c r="F524" s="59"/>
      <c r="H524" s="59"/>
      <c r="I524" s="59"/>
    </row>
    <row r="525" spans="1:9" ht="12.75">
      <c r="A525" s="213"/>
      <c r="B525" s="92"/>
      <c r="C525" s="5"/>
      <c r="D525" s="59"/>
      <c r="E525" s="59"/>
      <c r="F525" s="59"/>
      <c r="H525" s="59"/>
      <c r="I525" s="59"/>
    </row>
    <row r="526" spans="1:9" ht="12.75">
      <c r="A526" s="213"/>
      <c r="B526" s="92"/>
      <c r="C526" s="5"/>
      <c r="D526" s="59"/>
      <c r="E526" s="59"/>
      <c r="F526" s="59"/>
      <c r="H526" s="59"/>
      <c r="I526" s="59"/>
    </row>
    <row r="527" spans="1:9" ht="12.75">
      <c r="A527" s="213"/>
      <c r="B527" s="92"/>
      <c r="C527" s="5"/>
      <c r="D527" s="59"/>
      <c r="E527" s="59"/>
      <c r="F527" s="59"/>
      <c r="H527" s="59"/>
      <c r="I527" s="59"/>
    </row>
    <row r="528" spans="1:9" ht="12.75">
      <c r="A528" s="213"/>
      <c r="B528" s="92"/>
      <c r="C528" s="5"/>
      <c r="D528" s="59"/>
      <c r="E528" s="59"/>
      <c r="F528" s="59"/>
      <c r="H528" s="59"/>
      <c r="I528" s="59"/>
    </row>
    <row r="529" spans="1:9" ht="12.75">
      <c r="A529" s="213"/>
      <c r="B529" s="92"/>
      <c r="C529" s="5"/>
      <c r="D529" s="59"/>
      <c r="E529" s="59"/>
      <c r="F529" s="59"/>
      <c r="H529" s="59"/>
      <c r="I529" s="59"/>
    </row>
    <row r="530" spans="1:9" ht="12.75">
      <c r="A530" s="213"/>
      <c r="B530" s="92"/>
      <c r="C530" s="5"/>
      <c r="D530" s="59"/>
      <c r="E530" s="59"/>
      <c r="F530" s="59"/>
      <c r="H530" s="59"/>
      <c r="I530" s="59"/>
    </row>
    <row r="531" spans="1:9" ht="12.75">
      <c r="A531" s="213"/>
      <c r="B531" s="92"/>
      <c r="C531" s="5"/>
      <c r="D531" s="59"/>
      <c r="E531" s="59"/>
      <c r="F531" s="59"/>
      <c r="H531" s="59"/>
      <c r="I531" s="59"/>
    </row>
    <row r="532" spans="1:9" ht="12.75">
      <c r="A532" s="213"/>
      <c r="B532" s="92"/>
      <c r="C532" s="5"/>
      <c r="D532" s="59"/>
      <c r="E532" s="59"/>
      <c r="F532" s="59"/>
      <c r="H532" s="59"/>
      <c r="I532" s="59"/>
    </row>
    <row r="533" spans="1:9" ht="12.75">
      <c r="A533" s="213"/>
      <c r="B533" s="92"/>
      <c r="C533" s="5"/>
      <c r="D533" s="59"/>
      <c r="E533" s="59"/>
      <c r="F533" s="59"/>
      <c r="H533" s="59"/>
      <c r="I533" s="59"/>
    </row>
    <row r="534" spans="1:9" ht="12.75">
      <c r="A534" s="213"/>
      <c r="B534" s="92"/>
      <c r="C534" s="5"/>
      <c r="D534" s="59"/>
      <c r="E534" s="59"/>
      <c r="F534" s="59"/>
      <c r="H534" s="59"/>
      <c r="I534" s="59"/>
    </row>
    <row r="535" spans="1:9" ht="12.75">
      <c r="A535" s="213"/>
      <c r="B535" s="92"/>
      <c r="C535" s="5"/>
      <c r="D535" s="59"/>
      <c r="E535" s="59"/>
      <c r="F535" s="59"/>
      <c r="H535" s="59"/>
      <c r="I535" s="59"/>
    </row>
    <row r="536" spans="1:9" ht="12.75">
      <c r="A536" s="213"/>
      <c r="B536" s="92"/>
      <c r="C536" s="5"/>
      <c r="D536" s="59"/>
      <c r="E536" s="59"/>
      <c r="F536" s="59"/>
      <c r="H536" s="59"/>
      <c r="I536" s="59"/>
    </row>
    <row r="537" spans="1:9" ht="12.75">
      <c r="A537" s="213"/>
      <c r="B537" s="92"/>
      <c r="C537" s="5"/>
      <c r="D537" s="59"/>
      <c r="E537" s="59"/>
      <c r="F537" s="59"/>
      <c r="H537" s="59"/>
      <c r="I537" s="59"/>
    </row>
    <row r="538" spans="1:9" ht="12.75">
      <c r="A538" s="213"/>
      <c r="B538" s="92"/>
      <c r="C538" s="5"/>
      <c r="D538" s="59"/>
      <c r="E538" s="59"/>
      <c r="F538" s="59"/>
      <c r="H538" s="59"/>
      <c r="I538" s="59"/>
    </row>
    <row r="539" spans="1:9" ht="12.75">
      <c r="A539" s="213"/>
      <c r="B539" s="92"/>
      <c r="C539" s="5"/>
      <c r="D539" s="59"/>
      <c r="E539" s="59"/>
      <c r="F539" s="59"/>
      <c r="H539" s="59"/>
      <c r="I539" s="59"/>
    </row>
    <row r="540" spans="1:9" ht="12.75">
      <c r="A540" s="213"/>
      <c r="B540" s="92"/>
      <c r="C540" s="5"/>
      <c r="D540" s="59"/>
      <c r="E540" s="59"/>
      <c r="F540" s="59"/>
      <c r="H540" s="59"/>
      <c r="I540" s="59"/>
    </row>
    <row r="541" spans="1:9" ht="12.75">
      <c r="A541" s="213"/>
      <c r="B541" s="92"/>
      <c r="C541" s="5"/>
      <c r="D541" s="59"/>
      <c r="E541" s="59"/>
      <c r="F541" s="59"/>
      <c r="H541" s="59"/>
      <c r="I541" s="59"/>
    </row>
    <row r="542" spans="1:9" ht="12.75">
      <c r="A542" s="213"/>
      <c r="B542" s="92"/>
      <c r="C542" s="5"/>
      <c r="D542" s="59"/>
      <c r="E542" s="59"/>
      <c r="F542" s="59"/>
      <c r="H542" s="59"/>
      <c r="I542" s="59"/>
    </row>
    <row r="543" spans="1:9" ht="12.75">
      <c r="A543" s="213"/>
      <c r="B543" s="92"/>
      <c r="C543" s="5"/>
      <c r="D543" s="59"/>
      <c r="E543" s="59"/>
      <c r="F543" s="59"/>
      <c r="H543" s="59"/>
      <c r="I543" s="59"/>
    </row>
    <row r="544" spans="1:9" ht="12.75">
      <c r="A544" s="213"/>
      <c r="B544" s="92"/>
      <c r="C544" s="5"/>
      <c r="D544" s="59"/>
      <c r="E544" s="59"/>
      <c r="F544" s="59"/>
      <c r="H544" s="59"/>
      <c r="I544" s="59"/>
    </row>
    <row r="545" spans="1:9" ht="12.75">
      <c r="A545" s="213"/>
      <c r="B545" s="92"/>
      <c r="C545" s="5"/>
      <c r="D545" s="59"/>
      <c r="E545" s="59"/>
      <c r="F545" s="59"/>
      <c r="H545" s="59"/>
      <c r="I545" s="59"/>
    </row>
    <row r="546" spans="1:9" ht="12.75">
      <c r="A546" s="213"/>
      <c r="B546" s="92"/>
      <c r="C546" s="5"/>
      <c r="D546" s="59"/>
      <c r="E546" s="59"/>
      <c r="F546" s="59"/>
      <c r="H546" s="59"/>
      <c r="I546" s="59"/>
    </row>
    <row r="547" spans="1:9" ht="12.75">
      <c r="A547" s="213"/>
      <c r="B547" s="92"/>
      <c r="C547" s="5"/>
      <c r="D547" s="59"/>
      <c r="E547" s="59"/>
      <c r="F547" s="59"/>
      <c r="H547" s="59"/>
      <c r="I547" s="59"/>
    </row>
    <row r="548" spans="1:9" ht="12.75">
      <c r="A548" s="213"/>
      <c r="B548" s="92"/>
      <c r="C548" s="5"/>
      <c r="D548" s="59"/>
      <c r="E548" s="59"/>
      <c r="F548" s="59"/>
      <c r="H548" s="59"/>
      <c r="I548" s="59"/>
    </row>
    <row r="549" spans="1:9" ht="12.75">
      <c r="A549" s="213"/>
      <c r="B549" s="92"/>
      <c r="C549" s="5"/>
      <c r="D549" s="59"/>
      <c r="E549" s="59"/>
      <c r="F549" s="59"/>
      <c r="H549" s="59"/>
      <c r="I549" s="59"/>
    </row>
    <row r="550" spans="1:9" ht="12.75">
      <c r="A550" s="213"/>
      <c r="B550" s="92"/>
      <c r="C550" s="5"/>
      <c r="D550" s="59"/>
      <c r="E550" s="59"/>
      <c r="F550" s="59"/>
      <c r="H550" s="59"/>
      <c r="I550" s="59"/>
    </row>
    <row r="551" spans="1:9" ht="12.75">
      <c r="A551" s="213"/>
      <c r="B551" s="92"/>
      <c r="C551" s="5"/>
      <c r="D551" s="59"/>
      <c r="E551" s="59"/>
      <c r="F551" s="59"/>
      <c r="H551" s="59"/>
      <c r="I551" s="59"/>
    </row>
    <row r="552" spans="1:9" ht="12.75">
      <c r="A552" s="213"/>
      <c r="B552" s="92"/>
      <c r="C552" s="5"/>
      <c r="D552" s="59"/>
      <c r="E552" s="59"/>
      <c r="F552" s="59"/>
      <c r="H552" s="59"/>
      <c r="I552" s="59"/>
    </row>
    <row r="553" spans="1:9" ht="12.75">
      <c r="A553" s="213"/>
      <c r="B553" s="92"/>
      <c r="C553" s="5"/>
      <c r="D553" s="59"/>
      <c r="E553" s="59"/>
      <c r="F553" s="59"/>
      <c r="H553" s="59"/>
      <c r="I553" s="59"/>
    </row>
    <row r="554" spans="1:9" ht="12.75">
      <c r="A554" s="213"/>
      <c r="B554" s="92"/>
      <c r="C554" s="5"/>
      <c r="D554" s="59"/>
      <c r="E554" s="59"/>
      <c r="F554" s="59"/>
      <c r="H554" s="59"/>
      <c r="I554" s="59"/>
    </row>
    <row r="555" spans="1:9" ht="12.75">
      <c r="A555" s="213"/>
      <c r="B555" s="92"/>
      <c r="C555" s="5"/>
      <c r="D555" s="59"/>
      <c r="E555" s="59"/>
      <c r="F555" s="59"/>
      <c r="H555" s="59"/>
      <c r="I555" s="59"/>
    </row>
    <row r="556" spans="1:9" ht="12.75">
      <c r="A556" s="213"/>
      <c r="B556" s="92"/>
      <c r="C556" s="5"/>
      <c r="D556" s="59"/>
      <c r="E556" s="59"/>
      <c r="F556" s="59"/>
      <c r="H556" s="59"/>
      <c r="I556" s="59"/>
    </row>
    <row r="557" spans="1:9" ht="12.75">
      <c r="A557" s="213"/>
      <c r="B557" s="92"/>
      <c r="C557" s="5"/>
      <c r="D557" s="59"/>
      <c r="E557" s="59"/>
      <c r="F557" s="59"/>
      <c r="H557" s="59"/>
      <c r="I557" s="59"/>
    </row>
    <row r="558" spans="1:9" ht="12.75">
      <c r="A558" s="213"/>
      <c r="B558" s="92"/>
      <c r="C558" s="5"/>
      <c r="D558" s="59"/>
      <c r="E558" s="59"/>
      <c r="F558" s="59"/>
      <c r="H558" s="59"/>
      <c r="I558" s="59"/>
    </row>
    <row r="559" spans="1:9" ht="12.75">
      <c r="A559" s="213"/>
      <c r="B559" s="92"/>
      <c r="C559" s="5"/>
      <c r="D559" s="59"/>
      <c r="E559" s="59"/>
      <c r="F559" s="59"/>
      <c r="H559" s="59"/>
      <c r="I559" s="59"/>
    </row>
    <row r="560" spans="1:9" ht="12.75">
      <c r="A560" s="213"/>
      <c r="B560" s="92"/>
      <c r="C560" s="5"/>
      <c r="D560" s="59"/>
      <c r="E560" s="59"/>
      <c r="F560" s="59"/>
      <c r="H560" s="59"/>
      <c r="I560" s="59"/>
    </row>
    <row r="561" spans="1:9" ht="12.75">
      <c r="A561" s="213"/>
      <c r="B561" s="92"/>
      <c r="C561" s="5"/>
      <c r="D561" s="59"/>
      <c r="E561" s="59"/>
      <c r="F561" s="59"/>
      <c r="H561" s="59"/>
      <c r="I561" s="59"/>
    </row>
    <row r="562" spans="1:9" ht="12.75">
      <c r="A562" s="213"/>
      <c r="B562" s="92"/>
      <c r="C562" s="5"/>
      <c r="D562" s="59"/>
      <c r="E562" s="59"/>
      <c r="F562" s="59"/>
      <c r="H562" s="59"/>
      <c r="I562" s="59"/>
    </row>
    <row r="563" spans="1:9" ht="12.75">
      <c r="A563" s="213"/>
      <c r="B563" s="92"/>
      <c r="C563" s="5"/>
      <c r="D563" s="59"/>
      <c r="E563" s="59"/>
      <c r="F563" s="59"/>
      <c r="H563" s="59"/>
      <c r="I563" s="59"/>
    </row>
    <row r="564" spans="1:9" ht="12.75">
      <c r="A564" s="213"/>
      <c r="B564" s="92"/>
      <c r="C564" s="5"/>
      <c r="D564" s="59"/>
      <c r="E564" s="59"/>
      <c r="F564" s="59"/>
      <c r="H564" s="59"/>
      <c r="I564" s="59"/>
    </row>
    <row r="565" spans="1:9" ht="12.75">
      <c r="A565" s="213"/>
      <c r="B565" s="92"/>
      <c r="C565" s="5"/>
      <c r="D565" s="59"/>
      <c r="E565" s="59"/>
      <c r="F565" s="59"/>
      <c r="H565" s="59"/>
      <c r="I565" s="59"/>
    </row>
    <row r="566" spans="1:9" ht="12.75">
      <c r="A566" s="213"/>
      <c r="B566" s="92"/>
      <c r="C566" s="5"/>
      <c r="D566" s="59"/>
      <c r="E566" s="59"/>
      <c r="F566" s="59"/>
      <c r="H566" s="59"/>
      <c r="I566" s="59"/>
    </row>
    <row r="567" spans="1:9" ht="12.75">
      <c r="A567" s="213"/>
      <c r="B567" s="92"/>
      <c r="C567" s="5"/>
      <c r="D567" s="59"/>
      <c r="E567" s="59"/>
      <c r="F567" s="59"/>
      <c r="H567" s="59"/>
      <c r="I567" s="59"/>
    </row>
    <row r="568" spans="1:9" ht="12.75">
      <c r="A568" s="213"/>
      <c r="B568" s="92"/>
      <c r="C568" s="5"/>
      <c r="D568" s="59"/>
      <c r="E568" s="59"/>
      <c r="F568" s="59"/>
      <c r="H568" s="59"/>
      <c r="I568" s="59"/>
    </row>
    <row r="569" spans="1:9" ht="12.75">
      <c r="A569" s="213"/>
      <c r="B569" s="92"/>
      <c r="C569" s="5"/>
      <c r="D569" s="59"/>
      <c r="E569" s="59"/>
      <c r="F569" s="59"/>
      <c r="H569" s="59"/>
      <c r="I569" s="59"/>
    </row>
    <row r="570" spans="1:9" ht="12.75">
      <c r="A570" s="213"/>
      <c r="B570" s="92"/>
      <c r="C570" s="5"/>
      <c r="D570" s="59"/>
      <c r="E570" s="59"/>
      <c r="F570" s="59"/>
      <c r="H570" s="59"/>
      <c r="I570" s="59"/>
    </row>
    <row r="571" spans="1:9" ht="12.75">
      <c r="A571" s="213"/>
      <c r="B571" s="92"/>
      <c r="C571" s="5"/>
      <c r="D571" s="59"/>
      <c r="E571" s="59"/>
      <c r="F571" s="59"/>
      <c r="H571" s="59"/>
      <c r="I571" s="59"/>
    </row>
    <row r="572" spans="1:9" ht="12.75">
      <c r="A572" s="213"/>
      <c r="B572" s="92"/>
      <c r="C572" s="5"/>
      <c r="D572" s="59"/>
      <c r="E572" s="59"/>
      <c r="F572" s="59"/>
      <c r="H572" s="59"/>
      <c r="I572" s="59"/>
    </row>
    <row r="573" spans="1:9" ht="12.75">
      <c r="A573" s="213"/>
      <c r="B573" s="92"/>
      <c r="C573" s="5"/>
      <c r="D573" s="59"/>
      <c r="E573" s="59"/>
      <c r="F573" s="59"/>
      <c r="H573" s="59"/>
      <c r="I573" s="59"/>
    </row>
    <row r="574" spans="1:9" ht="12.75">
      <c r="A574" s="213"/>
      <c r="B574" s="92"/>
      <c r="C574" s="5"/>
      <c r="D574" s="59"/>
      <c r="E574" s="59"/>
      <c r="F574" s="59"/>
      <c r="H574" s="59"/>
      <c r="I574" s="59"/>
    </row>
    <row r="575" spans="1:9" ht="12.75">
      <c r="A575" s="213"/>
      <c r="B575" s="92"/>
      <c r="C575" s="5"/>
      <c r="D575" s="59"/>
      <c r="E575" s="59"/>
      <c r="F575" s="59"/>
      <c r="H575" s="59"/>
      <c r="I575" s="59"/>
    </row>
    <row r="576" spans="1:9" ht="12.75">
      <c r="A576" s="213"/>
      <c r="B576" s="92"/>
      <c r="C576" s="5"/>
      <c r="D576" s="59"/>
      <c r="E576" s="59"/>
      <c r="F576" s="59"/>
      <c r="H576" s="59"/>
      <c r="I576" s="59"/>
    </row>
    <row r="577" spans="1:9" ht="12.75">
      <c r="A577" s="213"/>
      <c r="B577" s="92"/>
      <c r="C577" s="5"/>
      <c r="D577" s="59"/>
      <c r="E577" s="59"/>
      <c r="F577" s="59"/>
      <c r="H577" s="59"/>
      <c r="I577" s="59"/>
    </row>
    <row r="578" spans="1:9" ht="12.75">
      <c r="A578" s="213"/>
      <c r="B578" s="92"/>
      <c r="C578" s="5"/>
      <c r="D578" s="59"/>
      <c r="E578" s="59"/>
      <c r="F578" s="59"/>
      <c r="H578" s="59"/>
      <c r="I578" s="59"/>
    </row>
    <row r="579" spans="1:9" ht="12.75">
      <c r="A579" s="213"/>
      <c r="B579" s="92"/>
      <c r="C579" s="5"/>
      <c r="D579" s="59"/>
      <c r="E579" s="59"/>
      <c r="F579" s="59"/>
      <c r="H579" s="59"/>
      <c r="I579" s="59"/>
    </row>
    <row r="580" spans="1:9" ht="12.75">
      <c r="A580" s="213"/>
      <c r="B580" s="92"/>
      <c r="C580" s="5"/>
      <c r="D580" s="59"/>
      <c r="E580" s="59"/>
      <c r="F580" s="59"/>
      <c r="H580" s="59"/>
      <c r="I580" s="59"/>
    </row>
    <row r="581" spans="1:9" ht="12.75">
      <c r="A581" s="213"/>
      <c r="B581" s="92"/>
      <c r="C581" s="5"/>
      <c r="D581" s="59"/>
      <c r="E581" s="59"/>
      <c r="F581" s="59"/>
      <c r="H581" s="59"/>
      <c r="I581" s="59"/>
    </row>
    <row r="582" spans="1:9" ht="12.75">
      <c r="A582" s="213"/>
      <c r="B582" s="92"/>
      <c r="C582" s="5"/>
      <c r="D582" s="59"/>
      <c r="E582" s="59"/>
      <c r="F582" s="59"/>
      <c r="H582" s="59"/>
      <c r="I582" s="59"/>
    </row>
    <row r="583" spans="1:9" ht="12.75">
      <c r="A583" s="213"/>
      <c r="B583" s="92"/>
      <c r="C583" s="5"/>
      <c r="D583" s="59"/>
      <c r="E583" s="59"/>
      <c r="F583" s="59"/>
      <c r="H583" s="59"/>
      <c r="I583" s="59"/>
    </row>
    <row r="584" spans="1:9" ht="12.75">
      <c r="A584" s="213"/>
      <c r="B584" s="92"/>
      <c r="C584" s="5"/>
      <c r="D584" s="59"/>
      <c r="E584" s="59"/>
      <c r="F584" s="59"/>
      <c r="H584" s="59"/>
      <c r="I584" s="59"/>
    </row>
    <row r="585" spans="1:9" ht="12.75">
      <c r="A585" s="213"/>
      <c r="B585" s="92"/>
      <c r="C585" s="5"/>
      <c r="D585" s="59"/>
      <c r="E585" s="59"/>
      <c r="F585" s="59"/>
      <c r="H585" s="59"/>
      <c r="I585" s="59"/>
    </row>
    <row r="586" spans="1:9" ht="12.75">
      <c r="A586" s="213"/>
      <c r="B586" s="92"/>
      <c r="C586" s="5"/>
      <c r="D586" s="59"/>
      <c r="E586" s="59"/>
      <c r="F586" s="59"/>
      <c r="H586" s="59"/>
      <c r="I586" s="59"/>
    </row>
    <row r="587" spans="1:9" ht="12.75">
      <c r="A587" s="213"/>
      <c r="B587" s="92"/>
      <c r="C587" s="5"/>
      <c r="D587" s="59"/>
      <c r="E587" s="59"/>
      <c r="F587" s="59"/>
      <c r="H587" s="59"/>
      <c r="I587" s="59"/>
    </row>
    <row r="588" spans="1:9" ht="12.75">
      <c r="A588" s="213"/>
      <c r="B588" s="92"/>
      <c r="C588" s="5"/>
      <c r="D588" s="59"/>
      <c r="E588" s="59"/>
      <c r="F588" s="59"/>
      <c r="H588" s="59"/>
      <c r="I588" s="59"/>
    </row>
    <row r="589" spans="1:9" ht="12.75">
      <c r="A589" s="213"/>
      <c r="B589" s="92"/>
      <c r="C589" s="5"/>
      <c r="D589" s="59"/>
      <c r="E589" s="59"/>
      <c r="F589" s="59"/>
      <c r="H589" s="59"/>
      <c r="I589" s="59"/>
    </row>
    <row r="590" spans="1:9" ht="12.75">
      <c r="A590" s="213"/>
      <c r="B590" s="92"/>
      <c r="C590" s="5"/>
      <c r="D590" s="59"/>
      <c r="E590" s="59"/>
      <c r="F590" s="59"/>
      <c r="H590" s="59"/>
      <c r="I590" s="59"/>
    </row>
    <row r="591" spans="1:9" ht="12.75">
      <c r="A591" s="213"/>
      <c r="B591" s="92"/>
      <c r="C591" s="5"/>
      <c r="D591" s="59"/>
      <c r="E591" s="59"/>
      <c r="F591" s="59"/>
      <c r="H591" s="59"/>
      <c r="I591" s="59"/>
    </row>
    <row r="592" spans="1:9" ht="12.75">
      <c r="A592" s="213"/>
      <c r="B592" s="92"/>
      <c r="C592" s="5"/>
      <c r="D592" s="59"/>
      <c r="E592" s="59"/>
      <c r="F592" s="59"/>
      <c r="H592" s="59"/>
      <c r="I592" s="59"/>
    </row>
    <row r="593" spans="1:9" ht="12.75">
      <c r="A593" s="213"/>
      <c r="B593" s="92"/>
      <c r="C593" s="5"/>
      <c r="D593" s="59"/>
      <c r="E593" s="59"/>
      <c r="F593" s="59"/>
      <c r="H593" s="59"/>
      <c r="I593" s="59"/>
    </row>
    <row r="594" spans="1:9" ht="12.75">
      <c r="A594" s="213"/>
      <c r="B594" s="92"/>
      <c r="C594" s="5"/>
      <c r="D594" s="59"/>
      <c r="E594" s="59"/>
      <c r="F594" s="59"/>
      <c r="H594" s="59"/>
      <c r="I594" s="59"/>
    </row>
    <row r="595" spans="1:9" ht="12.75">
      <c r="A595" s="213"/>
      <c r="B595" s="92"/>
      <c r="C595" s="5"/>
      <c r="D595" s="59"/>
      <c r="E595" s="59"/>
      <c r="F595" s="59"/>
      <c r="H595" s="59"/>
      <c r="I595" s="59"/>
    </row>
    <row r="596" spans="1:9" ht="12.75">
      <c r="A596" s="213"/>
      <c r="B596" s="92"/>
      <c r="C596" s="5"/>
      <c r="D596" s="59"/>
      <c r="E596" s="59"/>
      <c r="F596" s="59"/>
      <c r="H596" s="59"/>
      <c r="I596" s="59"/>
    </row>
    <row r="597" spans="1:9" ht="12.75">
      <c r="A597" s="213"/>
      <c r="B597" s="92"/>
      <c r="C597" s="5"/>
      <c r="D597" s="59"/>
      <c r="E597" s="59"/>
      <c r="F597" s="59"/>
      <c r="H597" s="59"/>
      <c r="I597" s="59"/>
    </row>
    <row r="598" spans="1:9" ht="12.75">
      <c r="A598" s="213"/>
      <c r="B598" s="92"/>
      <c r="C598" s="5"/>
      <c r="D598" s="59"/>
      <c r="E598" s="59"/>
      <c r="F598" s="59"/>
      <c r="H598" s="59"/>
      <c r="I598" s="59"/>
    </row>
    <row r="599" spans="1:9" ht="12.75">
      <c r="A599" s="213"/>
      <c r="B599" s="92"/>
      <c r="C599" s="5"/>
      <c r="D599" s="59"/>
      <c r="E599" s="59"/>
      <c r="F599" s="59"/>
      <c r="H599" s="59"/>
      <c r="I599" s="59"/>
    </row>
    <row r="600" spans="1:9" ht="12.75">
      <c r="A600" s="213"/>
      <c r="B600" s="92"/>
      <c r="C600" s="5"/>
      <c r="D600" s="59"/>
      <c r="E600" s="59"/>
      <c r="F600" s="59"/>
      <c r="H600" s="59"/>
      <c r="I600" s="59"/>
    </row>
    <row r="601" spans="1:9" ht="12.75">
      <c r="A601" s="213"/>
      <c r="B601" s="92"/>
      <c r="C601" s="5"/>
      <c r="D601" s="59"/>
      <c r="E601" s="59"/>
      <c r="F601" s="59"/>
      <c r="H601" s="59"/>
      <c r="I601" s="59"/>
    </row>
    <row r="602" spans="1:9" ht="12.75">
      <c r="A602" s="213"/>
      <c r="B602" s="92"/>
      <c r="C602" s="5"/>
      <c r="D602" s="59"/>
      <c r="E602" s="59"/>
      <c r="F602" s="59"/>
      <c r="H602" s="59"/>
      <c r="I602" s="59"/>
    </row>
    <row r="603" spans="1:9" ht="12.75">
      <c r="A603" s="213"/>
      <c r="B603" s="92"/>
      <c r="C603" s="5"/>
      <c r="D603" s="59"/>
      <c r="E603" s="59"/>
      <c r="F603" s="59"/>
      <c r="H603" s="59"/>
      <c r="I603" s="59"/>
    </row>
    <row r="604" spans="1:9" ht="12.75">
      <c r="A604" s="213"/>
      <c r="B604" s="92"/>
      <c r="C604" s="5"/>
      <c r="D604" s="59"/>
      <c r="E604" s="59"/>
      <c r="F604" s="59"/>
      <c r="H604" s="59"/>
      <c r="I604" s="59"/>
    </row>
    <row r="605" spans="1:9" ht="12.75">
      <c r="A605" s="213"/>
      <c r="B605" s="92"/>
      <c r="C605" s="5"/>
      <c r="D605" s="59"/>
      <c r="E605" s="59"/>
      <c r="F605" s="59"/>
      <c r="H605" s="59"/>
      <c r="I605" s="59"/>
    </row>
    <row r="606" spans="1:9" ht="12.75">
      <c r="A606" s="213"/>
      <c r="B606" s="92"/>
      <c r="C606" s="5"/>
      <c r="D606" s="59"/>
      <c r="E606" s="59"/>
      <c r="F606" s="59"/>
      <c r="H606" s="59"/>
      <c r="I606" s="59"/>
    </row>
    <row r="607" spans="1:9" ht="12.75">
      <c r="A607" s="213"/>
      <c r="B607" s="92"/>
      <c r="C607" s="5"/>
      <c r="D607" s="59"/>
      <c r="E607" s="59"/>
      <c r="F607" s="59"/>
      <c r="H607" s="59"/>
      <c r="I607" s="59"/>
    </row>
    <row r="608" spans="1:9" ht="12.75">
      <c r="A608" s="213"/>
      <c r="B608" s="92"/>
      <c r="C608" s="5"/>
      <c r="D608" s="59"/>
      <c r="E608" s="59"/>
      <c r="F608" s="59"/>
      <c r="H608" s="59"/>
      <c r="I608" s="59"/>
    </row>
    <row r="609" spans="1:9" ht="12.75">
      <c r="A609" s="213"/>
      <c r="B609" s="92"/>
      <c r="C609" s="5"/>
      <c r="D609" s="59"/>
      <c r="E609" s="59"/>
      <c r="F609" s="59"/>
      <c r="H609" s="59"/>
      <c r="I609" s="59"/>
    </row>
    <row r="610" spans="1:9" ht="12.75">
      <c r="A610" s="213"/>
      <c r="B610" s="92"/>
      <c r="C610" s="5"/>
      <c r="D610" s="59"/>
      <c r="E610" s="59"/>
      <c r="F610" s="59"/>
      <c r="H610" s="59"/>
      <c r="I610" s="59"/>
    </row>
    <row r="611" spans="1:9" ht="12.75">
      <c r="A611" s="213"/>
      <c r="B611" s="92"/>
      <c r="C611" s="5"/>
      <c r="D611" s="59"/>
      <c r="E611" s="59"/>
      <c r="F611" s="59"/>
      <c r="H611" s="59"/>
      <c r="I611" s="59"/>
    </row>
    <row r="612" spans="1:9" ht="12.75">
      <c r="A612" s="213"/>
      <c r="B612" s="92"/>
      <c r="C612" s="5"/>
      <c r="D612" s="59"/>
      <c r="E612" s="59"/>
      <c r="F612" s="59"/>
      <c r="H612" s="59"/>
      <c r="I612" s="59"/>
    </row>
    <row r="613" spans="1:9" ht="12.75">
      <c r="A613" s="213"/>
      <c r="B613" s="92"/>
      <c r="C613" s="5"/>
      <c r="D613" s="59"/>
      <c r="E613" s="59"/>
      <c r="F613" s="59"/>
      <c r="H613" s="59"/>
      <c r="I613" s="59"/>
    </row>
    <row r="614" spans="1:9" ht="12.75">
      <c r="A614" s="213"/>
      <c r="B614" s="92"/>
      <c r="C614" s="5"/>
      <c r="D614" s="59"/>
      <c r="E614" s="59"/>
      <c r="F614" s="59"/>
      <c r="H614" s="59"/>
      <c r="I614" s="59"/>
    </row>
    <row r="615" spans="1:9" ht="12.75">
      <c r="A615" s="213"/>
      <c r="B615" s="92"/>
      <c r="C615" s="5"/>
      <c r="D615" s="59"/>
      <c r="E615" s="59"/>
      <c r="F615" s="59"/>
      <c r="H615" s="59"/>
      <c r="I615" s="59"/>
    </row>
    <row r="616" spans="1:9" ht="12.75">
      <c r="A616" s="213"/>
      <c r="B616" s="92"/>
      <c r="C616" s="5"/>
      <c r="D616" s="59"/>
      <c r="E616" s="59"/>
      <c r="F616" s="59"/>
      <c r="H616" s="59"/>
      <c r="I616" s="59"/>
    </row>
    <row r="617" spans="1:9" ht="12.75">
      <c r="A617" s="213"/>
      <c r="B617" s="92"/>
      <c r="C617" s="5"/>
      <c r="D617" s="59"/>
      <c r="E617" s="59"/>
      <c r="F617" s="59"/>
      <c r="H617" s="59"/>
      <c r="I617" s="59"/>
    </row>
    <row r="618" spans="1:9" ht="12.75">
      <c r="A618" s="213"/>
      <c r="B618" s="92"/>
      <c r="C618" s="5"/>
      <c r="D618" s="59"/>
      <c r="E618" s="59"/>
      <c r="F618" s="59"/>
      <c r="H618" s="59"/>
      <c r="I618" s="59"/>
    </row>
    <row r="619" spans="1:9" ht="12.75">
      <c r="A619" s="213"/>
      <c r="B619" s="92"/>
      <c r="C619" s="5"/>
      <c r="D619" s="59"/>
      <c r="E619" s="59"/>
      <c r="F619" s="59"/>
      <c r="H619" s="59"/>
      <c r="I619" s="59"/>
    </row>
    <row r="620" spans="1:9" ht="12.75">
      <c r="A620" s="213"/>
      <c r="B620" s="92"/>
      <c r="C620" s="5"/>
      <c r="D620" s="59"/>
      <c r="E620" s="59"/>
      <c r="F620" s="59"/>
      <c r="H620" s="59"/>
      <c r="I620" s="59"/>
    </row>
    <row r="621" spans="1:9" ht="12.75">
      <c r="A621" s="213"/>
      <c r="B621" s="92"/>
      <c r="C621" s="5"/>
      <c r="D621" s="59"/>
      <c r="E621" s="59"/>
      <c r="F621" s="59"/>
      <c r="H621" s="59"/>
      <c r="I621" s="59"/>
    </row>
    <row r="622" spans="1:9" ht="12.75">
      <c r="A622" s="213"/>
      <c r="B622" s="92"/>
      <c r="C622" s="5"/>
      <c r="D622" s="59"/>
      <c r="E622" s="59"/>
      <c r="F622" s="59"/>
      <c r="H622" s="59"/>
      <c r="I622" s="59"/>
    </row>
    <row r="623" spans="1:9" ht="12.75">
      <c r="A623" s="213"/>
      <c r="B623" s="92"/>
      <c r="C623" s="5"/>
      <c r="D623" s="59"/>
      <c r="E623" s="59"/>
      <c r="F623" s="59"/>
      <c r="H623" s="59"/>
      <c r="I623" s="59"/>
    </row>
    <row r="624" spans="1:9" ht="12.75">
      <c r="A624" s="213"/>
      <c r="B624" s="92"/>
      <c r="C624" s="5"/>
      <c r="D624" s="59"/>
      <c r="E624" s="59"/>
      <c r="F624" s="59"/>
      <c r="H624" s="59"/>
      <c r="I624" s="59"/>
    </row>
    <row r="625" spans="1:9" ht="12.75">
      <c r="A625" s="213"/>
      <c r="B625" s="92"/>
      <c r="C625" s="5"/>
      <c r="D625" s="59"/>
      <c r="E625" s="59"/>
      <c r="F625" s="59"/>
      <c r="H625" s="59"/>
      <c r="I625" s="59"/>
    </row>
    <row r="626" spans="1:9" ht="12.75">
      <c r="A626" s="213"/>
      <c r="B626" s="92"/>
      <c r="C626" s="5"/>
      <c r="D626" s="59"/>
      <c r="E626" s="59"/>
      <c r="F626" s="59"/>
      <c r="H626" s="59"/>
      <c r="I626" s="59"/>
    </row>
    <row r="627" spans="1:9" ht="12.75">
      <c r="A627" s="213"/>
      <c r="B627" s="92"/>
      <c r="C627" s="5"/>
      <c r="D627" s="59"/>
      <c r="E627" s="59"/>
      <c r="F627" s="59"/>
      <c r="H627" s="59"/>
      <c r="I627" s="59"/>
    </row>
    <row r="628" spans="1:9" ht="12.75">
      <c r="A628" s="213"/>
      <c r="B628" s="92"/>
      <c r="C628" s="5"/>
      <c r="D628" s="59"/>
      <c r="E628" s="59"/>
      <c r="F628" s="59"/>
      <c r="H628" s="59"/>
      <c r="I628" s="59"/>
    </row>
    <row r="629" spans="1:9" ht="12.75">
      <c r="A629" s="213"/>
      <c r="B629" s="92"/>
      <c r="C629" s="5"/>
      <c r="D629" s="59"/>
      <c r="E629" s="59"/>
      <c r="F629" s="59"/>
      <c r="H629" s="59"/>
      <c r="I629" s="59"/>
    </row>
    <row r="630" spans="1:9" ht="12.75">
      <c r="A630" s="213"/>
      <c r="B630" s="92"/>
      <c r="C630" s="5"/>
      <c r="D630" s="59"/>
      <c r="E630" s="59"/>
      <c r="F630" s="59"/>
      <c r="H630" s="59"/>
      <c r="I630" s="59"/>
    </row>
    <row r="631" spans="1:9" ht="12.75">
      <c r="A631" s="213"/>
      <c r="B631" s="92"/>
      <c r="C631" s="5"/>
      <c r="D631" s="59"/>
      <c r="E631" s="59"/>
      <c r="F631" s="59"/>
      <c r="H631" s="59"/>
      <c r="I631" s="59"/>
    </row>
    <row r="632" spans="1:9" ht="12.75">
      <c r="A632" s="213"/>
      <c r="B632" s="92"/>
      <c r="C632" s="5"/>
      <c r="D632" s="59"/>
      <c r="E632" s="59"/>
      <c r="F632" s="59"/>
      <c r="H632" s="59"/>
      <c r="I632" s="59"/>
    </row>
    <row r="633" spans="1:9" ht="12.75">
      <c r="A633" s="213"/>
      <c r="B633" s="92"/>
      <c r="C633" s="5"/>
      <c r="D633" s="59"/>
      <c r="E633" s="59"/>
      <c r="F633" s="59"/>
      <c r="H633" s="59"/>
      <c r="I633" s="59"/>
    </row>
    <row r="634" spans="1:9" ht="12.75">
      <c r="A634" s="213"/>
      <c r="B634" s="92"/>
      <c r="C634" s="5"/>
      <c r="D634" s="59"/>
      <c r="E634" s="59"/>
      <c r="F634" s="59"/>
      <c r="H634" s="59"/>
      <c r="I634" s="59"/>
    </row>
    <row r="635" spans="1:9" ht="12.75">
      <c r="A635" s="213"/>
      <c r="B635" s="92"/>
      <c r="C635" s="5"/>
      <c r="D635" s="59"/>
      <c r="E635" s="59"/>
      <c r="F635" s="59"/>
      <c r="H635" s="59"/>
      <c r="I635" s="59"/>
    </row>
    <row r="636" spans="1:9" ht="12.75">
      <c r="A636" s="213"/>
      <c r="B636" s="92"/>
      <c r="C636" s="5"/>
      <c r="D636" s="59"/>
      <c r="E636" s="59"/>
      <c r="F636" s="59"/>
      <c r="H636" s="59"/>
      <c r="I636" s="59"/>
    </row>
    <row r="637" spans="1:9" ht="12.75">
      <c r="A637" s="213"/>
      <c r="B637" s="92"/>
      <c r="C637" s="5"/>
      <c r="D637" s="59"/>
      <c r="E637" s="59"/>
      <c r="F637" s="59"/>
      <c r="H637" s="59"/>
      <c r="I637" s="59"/>
    </row>
    <row r="638" spans="1:9" ht="12.75">
      <c r="A638" s="213"/>
      <c r="B638" s="92"/>
      <c r="C638" s="5"/>
      <c r="D638" s="59"/>
      <c r="E638" s="59"/>
      <c r="F638" s="59"/>
      <c r="H638" s="59"/>
      <c r="I638" s="59"/>
    </row>
    <row r="639" spans="1:9" ht="12.75">
      <c r="A639" s="213"/>
      <c r="B639" s="92"/>
      <c r="C639" s="5"/>
      <c r="D639" s="59"/>
      <c r="E639" s="59"/>
      <c r="F639" s="59"/>
      <c r="H639" s="59"/>
      <c r="I639" s="59"/>
    </row>
    <row r="640" spans="1:9" ht="12.75">
      <c r="A640" s="213"/>
      <c r="B640" s="92"/>
      <c r="C640" s="5"/>
      <c r="D640" s="59"/>
      <c r="E640" s="59"/>
      <c r="F640" s="59"/>
      <c r="H640" s="59"/>
      <c r="I640" s="59"/>
    </row>
    <row r="641" spans="1:9" ht="12.75">
      <c r="A641" s="213"/>
      <c r="B641" s="92"/>
      <c r="C641" s="5"/>
      <c r="D641" s="59"/>
      <c r="E641" s="59"/>
      <c r="F641" s="59"/>
      <c r="H641" s="59"/>
      <c r="I641" s="59"/>
    </row>
    <row r="642" spans="1:9" ht="12.75">
      <c r="A642" s="213"/>
      <c r="B642" s="92"/>
      <c r="C642" s="5"/>
      <c r="D642" s="59"/>
      <c r="E642" s="59"/>
      <c r="F642" s="59"/>
      <c r="H642" s="59"/>
      <c r="I642" s="59"/>
    </row>
    <row r="643" spans="1:9" ht="12.75">
      <c r="A643" s="213"/>
      <c r="B643" s="92"/>
      <c r="C643" s="5"/>
      <c r="D643" s="59"/>
      <c r="E643" s="59"/>
      <c r="F643" s="59"/>
      <c r="H643" s="59"/>
      <c r="I643" s="59"/>
    </row>
    <row r="644" spans="1:9" ht="12.75">
      <c r="A644" s="213"/>
      <c r="B644" s="92"/>
      <c r="C644" s="5"/>
      <c r="D644" s="59"/>
      <c r="E644" s="59"/>
      <c r="F644" s="59"/>
      <c r="H644" s="59"/>
      <c r="I644" s="59"/>
    </row>
    <row r="645" spans="1:9" ht="12.75">
      <c r="A645" s="213"/>
      <c r="B645" s="92"/>
      <c r="C645" s="5"/>
      <c r="D645" s="59"/>
      <c r="E645" s="59"/>
      <c r="F645" s="59"/>
      <c r="H645" s="59"/>
      <c r="I645" s="59"/>
    </row>
    <row r="646" spans="1:9" ht="12.75">
      <c r="A646" s="213"/>
      <c r="B646" s="92"/>
      <c r="C646" s="5"/>
      <c r="D646" s="59"/>
      <c r="E646" s="59"/>
      <c r="F646" s="59"/>
      <c r="H646" s="59"/>
      <c r="I646" s="59"/>
    </row>
    <row r="647" spans="1:9" ht="12.75">
      <c r="A647" s="213"/>
      <c r="B647" s="92"/>
      <c r="C647" s="5"/>
      <c r="D647" s="59"/>
      <c r="E647" s="59"/>
      <c r="F647" s="59"/>
      <c r="H647" s="59"/>
      <c r="I647" s="59"/>
    </row>
    <row r="648" spans="1:9" ht="12.75">
      <c r="A648" s="213"/>
      <c r="B648" s="92"/>
      <c r="C648" s="5"/>
      <c r="D648" s="59"/>
      <c r="E648" s="59"/>
      <c r="F648" s="59"/>
      <c r="H648" s="59"/>
      <c r="I648" s="59"/>
    </row>
    <row r="649" spans="1:9" ht="12.75">
      <c r="A649" s="213"/>
      <c r="B649" s="92"/>
      <c r="C649" s="5"/>
      <c r="D649" s="59"/>
      <c r="E649" s="59"/>
      <c r="F649" s="59"/>
      <c r="H649" s="59"/>
      <c r="I649" s="59"/>
    </row>
    <row r="650" spans="1:9" ht="12.75">
      <c r="A650" s="213"/>
      <c r="B650" s="92"/>
      <c r="C650" s="5"/>
      <c r="D650" s="59"/>
      <c r="E650" s="59"/>
      <c r="F650" s="59"/>
      <c r="H650" s="59"/>
      <c r="I650" s="59"/>
    </row>
    <row r="651" spans="1:9" ht="12.75">
      <c r="A651" s="213"/>
      <c r="B651" s="92"/>
      <c r="C651" s="5"/>
      <c r="D651" s="59"/>
      <c r="E651" s="59"/>
      <c r="F651" s="59"/>
      <c r="H651" s="59"/>
      <c r="I651" s="59"/>
    </row>
    <row r="652" spans="1:9" ht="12.75">
      <c r="A652" s="213"/>
      <c r="B652" s="92"/>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B690" s="92"/>
      <c r="C690" s="5"/>
      <c r="D690" s="59"/>
      <c r="E690" s="59"/>
      <c r="F690" s="59"/>
      <c r="H690" s="59"/>
      <c r="I690" s="59"/>
    </row>
    <row r="691" spans="1:9" ht="12.75">
      <c r="B691" s="92"/>
      <c r="C691" s="5"/>
      <c r="D691" s="59"/>
      <c r="E691" s="59"/>
      <c r="F691" s="59"/>
      <c r="H691" s="59"/>
      <c r="I691" s="59"/>
    </row>
    <row r="692" spans="1:9" ht="12.75">
      <c r="B692" s="92"/>
      <c r="C692" s="5"/>
      <c r="D692" s="59"/>
      <c r="E692" s="59"/>
      <c r="F692" s="59"/>
      <c r="H692" s="59"/>
      <c r="I692" s="59"/>
    </row>
    <row r="693" spans="1:9" ht="12.75">
      <c r="B693" s="92"/>
      <c r="C693" s="5"/>
      <c r="D693" s="59"/>
      <c r="E693" s="59"/>
      <c r="F693" s="59"/>
      <c r="H693" s="59"/>
      <c r="I693" s="59"/>
    </row>
    <row r="694" spans="1:9" ht="12.75">
      <c r="B694" s="92"/>
      <c r="C694" s="5"/>
      <c r="D694" s="59"/>
      <c r="E694" s="59"/>
      <c r="F694" s="59"/>
      <c r="H694" s="59"/>
      <c r="I694" s="59"/>
    </row>
    <row r="695" spans="1:9" ht="12.75">
      <c r="B695" s="92"/>
      <c r="C695" s="5"/>
      <c r="D695" s="59"/>
      <c r="E695" s="59"/>
      <c r="F695" s="59"/>
      <c r="H695" s="59"/>
      <c r="I695" s="59"/>
    </row>
    <row r="696" spans="1:9" ht="12.75">
      <c r="B696" s="92"/>
      <c r="C696" s="5"/>
      <c r="D696" s="59"/>
      <c r="E696" s="59"/>
      <c r="F696" s="59"/>
      <c r="H696" s="59"/>
      <c r="I696" s="59"/>
    </row>
    <row r="697" spans="1:9" ht="12.75">
      <c r="B697" s="92"/>
      <c r="C697" s="5"/>
      <c r="D697" s="59"/>
      <c r="E697" s="59"/>
      <c r="F697" s="59"/>
      <c r="H697" s="59"/>
      <c r="I697" s="59"/>
    </row>
    <row r="698" spans="1:9" ht="12.75">
      <c r="B698" s="92"/>
      <c r="C698" s="5"/>
      <c r="D698" s="59"/>
      <c r="E698" s="59"/>
      <c r="F698" s="59"/>
      <c r="H698" s="59"/>
      <c r="I698" s="59"/>
    </row>
    <row r="699" spans="1:9" ht="12.75">
      <c r="B699" s="92"/>
      <c r="C699" s="5"/>
      <c r="D699" s="59"/>
      <c r="E699" s="59"/>
      <c r="F699" s="59"/>
      <c r="H699" s="59"/>
      <c r="I699" s="59"/>
    </row>
    <row r="700" spans="1:9" ht="12.75">
      <c r="B700" s="92"/>
      <c r="C700" s="5"/>
      <c r="D700" s="59"/>
      <c r="E700" s="59"/>
      <c r="F700" s="59"/>
      <c r="H700" s="59"/>
      <c r="I700" s="59"/>
    </row>
    <row r="701" spans="1:9" ht="12.75">
      <c r="B701" s="92"/>
      <c r="C701" s="5"/>
      <c r="D701" s="59"/>
      <c r="E701" s="59"/>
      <c r="F701" s="59"/>
      <c r="H701" s="59"/>
      <c r="I701" s="59"/>
    </row>
    <row r="702" spans="1:9" ht="12.75">
      <c r="B702" s="92"/>
      <c r="C702" s="5"/>
      <c r="D702" s="59"/>
      <c r="E702" s="59"/>
      <c r="F702" s="59"/>
      <c r="H702" s="59"/>
      <c r="I702" s="59"/>
    </row>
    <row r="703" spans="1:9" ht="12.75">
      <c r="B703" s="92"/>
      <c r="C703" s="5"/>
      <c r="D703" s="59"/>
      <c r="E703" s="59"/>
      <c r="F703" s="59"/>
      <c r="H703" s="59"/>
      <c r="I703" s="59"/>
    </row>
    <row r="704" spans="1:9" ht="12.75">
      <c r="B704" s="92"/>
      <c r="C704" s="5"/>
      <c r="D704" s="59"/>
      <c r="E704" s="59"/>
      <c r="F704" s="59"/>
      <c r="H704" s="59"/>
      <c r="I704" s="59"/>
    </row>
    <row r="705" spans="2:9" ht="12.75">
      <c r="B705" s="92"/>
      <c r="C705" s="5"/>
      <c r="D705" s="59"/>
      <c r="E705" s="59"/>
      <c r="F705" s="59"/>
      <c r="H705" s="59"/>
      <c r="I705" s="59"/>
    </row>
    <row r="706" spans="2:9" ht="12.75">
      <c r="B706" s="92"/>
      <c r="C706" s="5"/>
      <c r="D706" s="59"/>
      <c r="E706" s="59"/>
      <c r="F706" s="59"/>
      <c r="H706" s="59"/>
      <c r="I706" s="59"/>
    </row>
    <row r="707" spans="2:9" ht="12.75">
      <c r="B707" s="92"/>
      <c r="C707" s="5"/>
      <c r="D707" s="59"/>
      <c r="E707" s="59"/>
      <c r="F707" s="59"/>
      <c r="H707" s="59"/>
      <c r="I707" s="59"/>
    </row>
    <row r="708" spans="2:9" ht="12.75">
      <c r="B708" s="92"/>
      <c r="C708" s="5"/>
      <c r="D708" s="59"/>
      <c r="E708" s="59"/>
      <c r="F708" s="59"/>
      <c r="H708" s="59"/>
      <c r="I708" s="59"/>
    </row>
    <row r="709" spans="2:9" ht="12.75">
      <c r="B709" s="92"/>
      <c r="C709" s="5"/>
      <c r="D709" s="59"/>
      <c r="E709" s="59"/>
      <c r="F709" s="59"/>
      <c r="H709" s="59"/>
      <c r="I709" s="59"/>
    </row>
    <row r="710" spans="2:9" ht="12.75">
      <c r="B710" s="92"/>
      <c r="C710" s="5"/>
      <c r="D710" s="59"/>
      <c r="E710" s="59"/>
      <c r="F710" s="59"/>
      <c r="H710" s="59"/>
      <c r="I710" s="59"/>
    </row>
    <row r="711" spans="2:9" ht="12.75">
      <c r="B711" s="92"/>
      <c r="C711" s="5"/>
      <c r="D711" s="59"/>
      <c r="E711" s="59"/>
      <c r="F711" s="59"/>
      <c r="H711" s="59"/>
      <c r="I711" s="59"/>
    </row>
    <row r="712" spans="2:9" ht="12.75">
      <c r="B712" s="92"/>
      <c r="C712" s="5"/>
      <c r="D712" s="59"/>
      <c r="E712" s="59"/>
      <c r="F712" s="59"/>
      <c r="H712" s="59"/>
      <c r="I712" s="59"/>
    </row>
    <row r="713" spans="2:9" ht="12.75">
      <c r="B713" s="92"/>
      <c r="C713" s="5"/>
      <c r="D713" s="59"/>
      <c r="E713" s="59"/>
      <c r="F713" s="59"/>
      <c r="H713" s="59"/>
      <c r="I713" s="59"/>
    </row>
    <row r="714" spans="2:9" ht="12.75">
      <c r="B714" s="92"/>
      <c r="C714" s="5"/>
      <c r="D714" s="59"/>
      <c r="E714" s="59"/>
      <c r="F714" s="59"/>
      <c r="H714" s="59"/>
      <c r="I714" s="59"/>
    </row>
    <row r="715" spans="2:9" ht="12.75">
      <c r="B715" s="92"/>
      <c r="C715" s="5"/>
      <c r="D715" s="59"/>
      <c r="E715" s="59"/>
      <c r="F715" s="59"/>
      <c r="H715" s="59"/>
      <c r="I715" s="59"/>
    </row>
    <row r="716" spans="2:9" ht="12.75">
      <c r="B716" s="92"/>
      <c r="C716" s="5"/>
      <c r="D716" s="59"/>
      <c r="E716" s="59"/>
      <c r="F716" s="59"/>
      <c r="H716" s="59"/>
      <c r="I716" s="59"/>
    </row>
    <row r="717" spans="2:9" ht="12.75">
      <c r="B717" s="92"/>
      <c r="C717" s="5"/>
      <c r="D717" s="59"/>
      <c r="E717" s="59"/>
      <c r="F717" s="59"/>
      <c r="H717" s="59"/>
      <c r="I717" s="59"/>
    </row>
    <row r="718" spans="2:9" ht="12.75">
      <c r="B718" s="92"/>
      <c r="C718" s="5"/>
      <c r="D718" s="59"/>
      <c r="E718" s="59"/>
      <c r="F718" s="59"/>
      <c r="H718" s="59"/>
      <c r="I718" s="59"/>
    </row>
    <row r="719" spans="2:9" ht="12.75">
      <c r="B719" s="92"/>
      <c r="C719" s="5"/>
      <c r="D719" s="59"/>
      <c r="E719" s="59"/>
      <c r="F719" s="59"/>
      <c r="H719" s="59"/>
      <c r="I719" s="59"/>
    </row>
    <row r="720" spans="2:9" ht="12.75">
      <c r="B720" s="92"/>
      <c r="C720" s="5"/>
      <c r="D720" s="59"/>
      <c r="E720" s="59"/>
      <c r="F720" s="59"/>
      <c r="H720" s="59"/>
      <c r="I720" s="59"/>
    </row>
    <row r="721" spans="2:9" ht="12.75">
      <c r="B721" s="92"/>
      <c r="C721" s="5"/>
      <c r="D721" s="59"/>
      <c r="E721" s="59"/>
      <c r="F721" s="59"/>
      <c r="H721" s="59"/>
      <c r="I721" s="59"/>
    </row>
    <row r="722" spans="2:9" ht="12.75">
      <c r="B722" s="92"/>
      <c r="C722" s="5"/>
      <c r="D722" s="59"/>
      <c r="E722" s="59"/>
      <c r="F722" s="59"/>
      <c r="H722" s="59"/>
      <c r="I722" s="59"/>
    </row>
    <row r="723" spans="2:9" ht="12.75">
      <c r="B723" s="92"/>
      <c r="C723" s="5"/>
      <c r="D723" s="59"/>
      <c r="E723" s="59"/>
      <c r="F723" s="59"/>
      <c r="H723" s="59"/>
      <c r="I723" s="59"/>
    </row>
    <row r="724" spans="2:9" ht="12.75">
      <c r="B724" s="92"/>
      <c r="C724" s="5"/>
      <c r="D724" s="59"/>
      <c r="E724" s="59"/>
      <c r="F724" s="59"/>
      <c r="H724" s="59"/>
      <c r="I724" s="59"/>
    </row>
    <row r="725" spans="2:9" ht="12.75">
      <c r="B725" s="92"/>
      <c r="C725" s="5"/>
      <c r="D725" s="59"/>
      <c r="E725" s="59"/>
      <c r="F725" s="59"/>
      <c r="H725" s="59"/>
      <c r="I725" s="59"/>
    </row>
    <row r="726" spans="2:9" ht="12.75">
      <c r="B726" s="92"/>
      <c r="C726" s="5"/>
      <c r="D726" s="59"/>
      <c r="E726" s="59"/>
      <c r="F726" s="59"/>
      <c r="H726" s="59"/>
      <c r="I726" s="59"/>
    </row>
    <row r="727" spans="2:9" ht="12.75">
      <c r="B727" s="92"/>
      <c r="C727" s="5"/>
      <c r="D727" s="59"/>
      <c r="E727" s="59"/>
      <c r="F727" s="59"/>
      <c r="H727" s="59"/>
      <c r="I727" s="59"/>
    </row>
    <row r="728" spans="2:9" ht="12.75">
      <c r="B728" s="92"/>
      <c r="C728" s="5"/>
      <c r="D728" s="59"/>
      <c r="E728" s="59"/>
      <c r="F728" s="59"/>
      <c r="H728" s="59"/>
      <c r="I728" s="59"/>
    </row>
    <row r="729" spans="2:9" ht="12.75">
      <c r="B729" s="92"/>
      <c r="C729" s="5"/>
      <c r="D729" s="59"/>
      <c r="E729" s="59"/>
      <c r="F729" s="59"/>
      <c r="H729" s="59"/>
      <c r="I729" s="59"/>
    </row>
    <row r="730" spans="2:9" ht="12.75">
      <c r="B730" s="92"/>
      <c r="C730" s="5"/>
      <c r="D730" s="59"/>
      <c r="E730" s="59"/>
      <c r="F730" s="59"/>
      <c r="H730" s="59"/>
      <c r="I730" s="59"/>
    </row>
    <row r="731" spans="2:9" ht="12.75">
      <c r="B731" s="92"/>
      <c r="C731" s="5"/>
      <c r="D731" s="59"/>
      <c r="E731" s="59"/>
      <c r="F731" s="59"/>
      <c r="H731" s="59"/>
      <c r="I731" s="59"/>
    </row>
    <row r="732" spans="2:9" ht="12.75">
      <c r="B732" s="92"/>
      <c r="C732" s="5"/>
      <c r="D732" s="59"/>
      <c r="E732" s="59"/>
      <c r="F732" s="59"/>
      <c r="H732" s="59"/>
      <c r="I732" s="59"/>
    </row>
    <row r="733" spans="2:9" ht="12.75">
      <c r="B733" s="92"/>
      <c r="C733" s="5"/>
      <c r="D733" s="59"/>
      <c r="E733" s="59"/>
      <c r="F733" s="59"/>
      <c r="H733" s="59"/>
      <c r="I733" s="59"/>
    </row>
    <row r="734" spans="2:9" ht="12.75">
      <c r="B734" s="92"/>
      <c r="C734" s="5"/>
      <c r="D734" s="59"/>
      <c r="E734" s="59"/>
      <c r="F734" s="59"/>
      <c r="H734" s="59"/>
      <c r="I734" s="59"/>
    </row>
    <row r="735" spans="2:9" ht="12.75">
      <c r="B735" s="92"/>
      <c r="C735" s="5"/>
      <c r="D735" s="59"/>
      <c r="E735" s="59"/>
      <c r="F735" s="59"/>
      <c r="H735" s="59"/>
      <c r="I735" s="59"/>
    </row>
    <row r="736" spans="2:9" ht="12.75">
      <c r="B736" s="92"/>
      <c r="C736" s="5"/>
      <c r="D736" s="59"/>
      <c r="E736" s="59"/>
      <c r="F736" s="59"/>
      <c r="H736" s="59"/>
      <c r="I736" s="59"/>
    </row>
    <row r="737" spans="2:9" ht="12.75">
      <c r="B737" s="92"/>
      <c r="C737" s="5"/>
      <c r="D737" s="59"/>
      <c r="E737" s="59"/>
      <c r="F737" s="59"/>
      <c r="H737" s="59"/>
      <c r="I737" s="59"/>
    </row>
    <row r="738" spans="2:9" ht="12.75">
      <c r="B738" s="92"/>
      <c r="C738" s="5"/>
      <c r="D738" s="59"/>
      <c r="E738" s="59"/>
      <c r="F738" s="59"/>
      <c r="H738" s="59"/>
      <c r="I738" s="59"/>
    </row>
    <row r="739" spans="2:9" ht="12.75">
      <c r="B739" s="92"/>
      <c r="C739" s="5"/>
      <c r="D739" s="59"/>
      <c r="E739" s="59"/>
      <c r="F739" s="59"/>
      <c r="H739" s="59"/>
      <c r="I739" s="59"/>
    </row>
    <row r="740" spans="2:9" ht="12.75">
      <c r="B740" s="92"/>
      <c r="C740" s="5"/>
      <c r="D740" s="59"/>
      <c r="E740" s="59"/>
      <c r="F740" s="59"/>
      <c r="H740" s="59"/>
      <c r="I740" s="59"/>
    </row>
    <row r="741" spans="2:9" ht="12.75">
      <c r="B741" s="92"/>
      <c r="C741" s="5"/>
      <c r="D741" s="59"/>
      <c r="E741" s="59"/>
      <c r="F741" s="59"/>
      <c r="H741" s="59"/>
      <c r="I741" s="59"/>
    </row>
    <row r="742" spans="2:9" ht="12.75">
      <c r="B742" s="92"/>
      <c r="C742" s="5"/>
      <c r="D742" s="59"/>
      <c r="E742" s="59"/>
      <c r="F742" s="59"/>
      <c r="H742" s="59"/>
      <c r="I742" s="59"/>
    </row>
    <row r="743" spans="2:9" ht="12.75">
      <c r="B743" s="92"/>
      <c r="C743" s="5"/>
      <c r="D743" s="59"/>
      <c r="E743" s="59"/>
      <c r="F743" s="59"/>
      <c r="H743" s="59"/>
      <c r="I743" s="59"/>
    </row>
    <row r="744" spans="2:9" ht="12.75">
      <c r="B744" s="92"/>
      <c r="C744" s="5"/>
      <c r="D744" s="59"/>
      <c r="E744" s="59"/>
      <c r="F744" s="59"/>
      <c r="H744" s="59"/>
      <c r="I744" s="59"/>
    </row>
    <row r="745" spans="2:9" ht="12.75">
      <c r="B745" s="92"/>
      <c r="C745" s="5"/>
      <c r="D745" s="59"/>
      <c r="E745" s="59"/>
      <c r="F745" s="59"/>
      <c r="H745" s="59"/>
      <c r="I745" s="59"/>
    </row>
    <row r="746" spans="2:9" ht="12.75">
      <c r="B746" s="92"/>
      <c r="C746" s="5"/>
      <c r="D746" s="59"/>
      <c r="E746" s="59"/>
      <c r="F746" s="59"/>
      <c r="H746" s="59"/>
      <c r="I746" s="59"/>
    </row>
    <row r="747" spans="2:9" ht="12.75">
      <c r="B747" s="92"/>
      <c r="C747" s="5"/>
      <c r="D747" s="59"/>
      <c r="E747" s="59"/>
      <c r="F747" s="59"/>
      <c r="H747" s="59"/>
      <c r="I747" s="59"/>
    </row>
    <row r="748" spans="2:9" ht="12.75">
      <c r="B748" s="92"/>
      <c r="C748" s="5"/>
      <c r="D748" s="59"/>
      <c r="E748" s="59"/>
      <c r="F748" s="59"/>
      <c r="H748" s="59"/>
      <c r="I748" s="59"/>
    </row>
    <row r="749" spans="2:9" ht="12.75">
      <c r="B749" s="92"/>
      <c r="C749" s="5"/>
      <c r="D749" s="59"/>
      <c r="E749" s="59"/>
      <c r="F749" s="59"/>
      <c r="H749" s="59"/>
      <c r="I749" s="59"/>
    </row>
    <row r="750" spans="2:9" ht="12.75">
      <c r="B750" s="92"/>
      <c r="C750" s="5"/>
      <c r="D750" s="59"/>
      <c r="E750" s="59"/>
      <c r="F750" s="59"/>
      <c r="H750" s="59"/>
      <c r="I750" s="59"/>
    </row>
    <row r="751" spans="2:9" ht="12.75">
      <c r="B751" s="92"/>
      <c r="C751" s="5"/>
      <c r="D751" s="59"/>
      <c r="E751" s="59"/>
      <c r="F751" s="59"/>
      <c r="H751" s="59"/>
      <c r="I751" s="59"/>
    </row>
    <row r="752" spans="2:9" ht="12.75">
      <c r="B752" s="92"/>
      <c r="C752" s="5"/>
      <c r="D752" s="59"/>
      <c r="E752" s="59"/>
      <c r="F752" s="59"/>
      <c r="H752" s="59"/>
      <c r="I752" s="59"/>
    </row>
    <row r="753" spans="2:9" ht="12.75">
      <c r="B753" s="92"/>
      <c r="C753" s="5"/>
      <c r="D753" s="59"/>
      <c r="E753" s="59"/>
      <c r="F753" s="59"/>
      <c r="H753" s="59"/>
      <c r="I753" s="59"/>
    </row>
    <row r="754" spans="2:9" ht="12.75">
      <c r="B754" s="92"/>
      <c r="C754" s="5"/>
      <c r="D754" s="59"/>
      <c r="E754" s="59"/>
      <c r="F754" s="59"/>
      <c r="H754" s="59"/>
      <c r="I754" s="59"/>
    </row>
    <row r="755" spans="2:9" ht="12.75">
      <c r="B755" s="92"/>
      <c r="C755" s="5"/>
      <c r="D755" s="59"/>
      <c r="E755" s="59"/>
      <c r="F755" s="59"/>
      <c r="H755" s="59"/>
      <c r="I755" s="59"/>
    </row>
    <row r="756" spans="2:9" ht="12.75">
      <c r="B756" s="92"/>
      <c r="C756" s="5"/>
      <c r="D756" s="59"/>
      <c r="E756" s="59"/>
      <c r="F756" s="59"/>
      <c r="H756" s="59"/>
      <c r="I756" s="59"/>
    </row>
    <row r="757" spans="2:9" ht="12.75">
      <c r="B757" s="92"/>
      <c r="C757" s="5"/>
      <c r="D757" s="59"/>
      <c r="E757" s="59"/>
      <c r="F757" s="59"/>
      <c r="H757" s="59"/>
      <c r="I757" s="59"/>
    </row>
    <row r="758" spans="2:9" ht="12.75">
      <c r="B758" s="92"/>
      <c r="C758" s="5"/>
      <c r="D758" s="59"/>
      <c r="E758" s="59"/>
      <c r="F758" s="59"/>
      <c r="H758" s="59"/>
      <c r="I758" s="59"/>
    </row>
    <row r="759" spans="2:9" ht="12.75">
      <c r="B759" s="92"/>
      <c r="C759" s="5"/>
      <c r="D759" s="59"/>
      <c r="E759" s="59"/>
      <c r="F759" s="59"/>
      <c r="H759" s="59"/>
      <c r="I759" s="59"/>
    </row>
    <row r="760" spans="2:9" ht="12.75">
      <c r="B760" s="92"/>
      <c r="C760" s="5"/>
      <c r="D760" s="59"/>
      <c r="E760" s="59"/>
      <c r="F760" s="59"/>
      <c r="H760" s="59"/>
      <c r="I760" s="59"/>
    </row>
    <row r="761" spans="2:9" ht="12.75">
      <c r="B761" s="92"/>
      <c r="C761" s="5"/>
      <c r="D761" s="59"/>
      <c r="E761" s="59"/>
      <c r="F761" s="59"/>
      <c r="H761" s="59"/>
      <c r="I761" s="59"/>
    </row>
    <row r="762" spans="2:9" ht="12.75">
      <c r="B762" s="92"/>
      <c r="C762" s="5"/>
      <c r="D762" s="59"/>
      <c r="E762" s="59"/>
      <c r="F762" s="59"/>
      <c r="H762" s="59"/>
      <c r="I762" s="59"/>
    </row>
    <row r="763" spans="2:9" ht="12.75">
      <c r="B763" s="92"/>
      <c r="C763" s="5"/>
      <c r="D763" s="59"/>
      <c r="E763" s="59"/>
      <c r="F763" s="59"/>
      <c r="H763" s="59"/>
      <c r="I763" s="59"/>
    </row>
    <row r="764" spans="2:9" ht="12.75">
      <c r="B764" s="92"/>
      <c r="C764" s="5"/>
      <c r="D764" s="59"/>
      <c r="E764" s="59"/>
      <c r="F764" s="59"/>
      <c r="H764" s="59"/>
      <c r="I764" s="59"/>
    </row>
    <row r="765" spans="2:9" ht="12.75">
      <c r="B765" s="92"/>
      <c r="C765" s="5"/>
      <c r="D765" s="59"/>
      <c r="E765" s="59"/>
      <c r="F765" s="59"/>
      <c r="H765" s="59"/>
      <c r="I765" s="59"/>
    </row>
    <row r="766" spans="2:9" ht="12.75">
      <c r="B766" s="92"/>
      <c r="C766" s="5"/>
      <c r="D766" s="59"/>
      <c r="E766" s="59"/>
      <c r="F766" s="59"/>
      <c r="H766" s="59"/>
      <c r="I766" s="59"/>
    </row>
    <row r="767" spans="2:9" ht="12.75">
      <c r="B767" s="92"/>
      <c r="C767" s="5"/>
      <c r="D767" s="59"/>
      <c r="E767" s="59"/>
      <c r="F767" s="59"/>
      <c r="H767" s="59"/>
      <c r="I767" s="59"/>
    </row>
    <row r="768" spans="2:9" ht="12.75">
      <c r="B768" s="92"/>
      <c r="C768" s="5"/>
      <c r="D768" s="59"/>
      <c r="E768" s="59"/>
      <c r="F768" s="59"/>
      <c r="H768" s="59"/>
      <c r="I768" s="59"/>
    </row>
    <row r="769" spans="2:9" ht="12.75">
      <c r="B769" s="92"/>
      <c r="C769" s="5"/>
      <c r="D769" s="59"/>
      <c r="E769" s="59"/>
      <c r="F769" s="59"/>
      <c r="H769" s="59"/>
      <c r="I769" s="59"/>
    </row>
    <row r="770" spans="2:9" ht="12.75">
      <c r="B770" s="92"/>
      <c r="C770" s="5"/>
      <c r="D770" s="59"/>
      <c r="E770" s="59"/>
      <c r="F770" s="59"/>
      <c r="H770" s="59"/>
      <c r="I770" s="59"/>
    </row>
    <row r="771" spans="2:9" ht="12.75">
      <c r="B771" s="92"/>
      <c r="C771" s="5"/>
      <c r="D771" s="59"/>
      <c r="E771" s="59"/>
      <c r="F771" s="59"/>
      <c r="H771" s="59"/>
      <c r="I771" s="59"/>
    </row>
    <row r="772" spans="2:9" ht="12.75">
      <c r="B772" s="92"/>
      <c r="C772" s="5"/>
      <c r="D772" s="59"/>
      <c r="E772" s="59"/>
      <c r="F772" s="59"/>
      <c r="H772" s="59"/>
      <c r="I772" s="59"/>
    </row>
    <row r="773" spans="2:9" ht="12.75">
      <c r="B773" s="92"/>
      <c r="C773" s="5"/>
      <c r="D773" s="59"/>
      <c r="E773" s="59"/>
      <c r="F773" s="59"/>
      <c r="H773" s="59"/>
      <c r="I773" s="59"/>
    </row>
    <row r="774" spans="2:9" ht="12.75">
      <c r="B774" s="92"/>
      <c r="C774" s="5"/>
      <c r="D774" s="59"/>
      <c r="E774" s="59"/>
      <c r="F774" s="59"/>
      <c r="H774" s="59"/>
      <c r="I774" s="59"/>
    </row>
    <row r="775" spans="2:9" ht="12.75">
      <c r="B775" s="92"/>
      <c r="C775" s="5"/>
      <c r="D775" s="59"/>
      <c r="E775" s="59"/>
      <c r="F775" s="59"/>
      <c r="H775" s="59"/>
      <c r="I775" s="59"/>
    </row>
    <row r="776" spans="2:9" ht="12.75">
      <c r="B776" s="92"/>
      <c r="C776" s="5"/>
      <c r="D776" s="59"/>
      <c r="E776" s="59"/>
      <c r="F776" s="59"/>
      <c r="H776" s="59"/>
      <c r="I776" s="59"/>
    </row>
    <row r="777" spans="2:9" ht="12.75">
      <c r="B777" s="92"/>
      <c r="C777" s="5"/>
      <c r="D777" s="59"/>
      <c r="E777" s="59"/>
      <c r="F777" s="59"/>
      <c r="H777" s="59"/>
      <c r="I777" s="59"/>
    </row>
    <row r="778" spans="2:9" ht="12.75">
      <c r="B778" s="92"/>
      <c r="C778" s="5"/>
      <c r="D778" s="59"/>
      <c r="E778" s="59"/>
      <c r="F778" s="59"/>
      <c r="H778" s="59"/>
      <c r="I778" s="59"/>
    </row>
    <row r="779" spans="2:9" ht="12.75">
      <c r="B779" s="92"/>
      <c r="C779" s="5"/>
      <c r="D779" s="59"/>
      <c r="E779" s="59"/>
      <c r="F779" s="59"/>
      <c r="H779" s="59"/>
      <c r="I779" s="59"/>
    </row>
    <row r="780" spans="2:9" ht="12.75">
      <c r="B780" s="92"/>
      <c r="C780" s="5"/>
      <c r="D780" s="59"/>
      <c r="E780" s="59"/>
      <c r="F780" s="59"/>
      <c r="H780" s="59"/>
      <c r="I780" s="59"/>
    </row>
    <row r="781" spans="2:9" ht="12.75">
      <c r="B781" s="92"/>
      <c r="C781" s="5"/>
      <c r="D781" s="59"/>
      <c r="E781" s="59"/>
      <c r="F781" s="59"/>
      <c r="H781" s="59"/>
      <c r="I781" s="59"/>
    </row>
    <row r="782" spans="2:9" ht="12.75">
      <c r="B782" s="92"/>
      <c r="C782" s="5"/>
      <c r="D782" s="59"/>
      <c r="E782" s="59"/>
      <c r="F782" s="59"/>
      <c r="H782" s="59"/>
      <c r="I782" s="59"/>
    </row>
    <row r="783" spans="2:9" ht="12.75">
      <c r="B783" s="92"/>
      <c r="C783" s="5"/>
      <c r="D783" s="59"/>
      <c r="E783" s="59"/>
      <c r="F783" s="59"/>
      <c r="H783" s="59"/>
      <c r="I783" s="59"/>
    </row>
    <row r="784" spans="2:9" ht="12.75">
      <c r="B784" s="92"/>
      <c r="C784" s="5"/>
      <c r="D784" s="59"/>
      <c r="E784" s="59"/>
      <c r="F784" s="59"/>
      <c r="H784" s="59"/>
      <c r="I784" s="59"/>
    </row>
    <row r="785" spans="2:9" ht="12.75">
      <c r="B785" s="92"/>
      <c r="C785" s="5"/>
      <c r="D785" s="59"/>
      <c r="E785" s="59"/>
      <c r="F785" s="59"/>
      <c r="H785" s="59"/>
      <c r="I785" s="59"/>
    </row>
    <row r="786" spans="2:9" ht="12.75">
      <c r="B786" s="92"/>
      <c r="C786" s="5"/>
      <c r="D786" s="59"/>
      <c r="E786" s="59"/>
      <c r="F786" s="59"/>
      <c r="H786" s="59"/>
      <c r="I786" s="59"/>
    </row>
    <row r="787" spans="2:9" ht="12.75">
      <c r="B787" s="92"/>
      <c r="C787" s="5"/>
      <c r="D787" s="59"/>
      <c r="E787" s="59"/>
      <c r="F787" s="59"/>
      <c r="H787" s="59"/>
      <c r="I787" s="59"/>
    </row>
    <row r="788" spans="2:9" ht="12.75">
      <c r="B788" s="92"/>
      <c r="C788" s="5"/>
      <c r="D788" s="59"/>
      <c r="E788" s="59"/>
      <c r="F788" s="59"/>
      <c r="H788" s="59"/>
      <c r="I788" s="59"/>
    </row>
    <row r="789" spans="2:9" ht="12.75">
      <c r="B789" s="92"/>
      <c r="C789" s="5"/>
      <c r="D789" s="59"/>
      <c r="E789" s="59"/>
      <c r="F789" s="59"/>
      <c r="H789" s="59"/>
      <c r="I789" s="59"/>
    </row>
    <row r="790" spans="2:9" ht="12.75">
      <c r="B790" s="92"/>
      <c r="C790" s="5"/>
      <c r="D790" s="59"/>
      <c r="E790" s="59"/>
      <c r="F790" s="59"/>
      <c r="H790" s="59"/>
      <c r="I790" s="59"/>
    </row>
    <row r="791" spans="2:9" ht="12.75">
      <c r="B791" s="92"/>
      <c r="C791" s="5"/>
      <c r="D791" s="59"/>
      <c r="E791" s="59"/>
      <c r="F791" s="59"/>
      <c r="H791" s="59"/>
      <c r="I791" s="59"/>
    </row>
    <row r="792" spans="2:9" ht="12.75">
      <c r="B792" s="92"/>
      <c r="C792" s="5"/>
      <c r="D792" s="59"/>
      <c r="E792" s="59"/>
      <c r="F792" s="59"/>
      <c r="H792" s="59"/>
      <c r="I792" s="59"/>
    </row>
    <row r="793" spans="2:9" ht="12.75">
      <c r="B793" s="92"/>
      <c r="C793" s="5"/>
      <c r="D793" s="59"/>
      <c r="E793" s="59"/>
      <c r="F793" s="59"/>
      <c r="H793" s="59"/>
      <c r="I793" s="59"/>
    </row>
    <row r="794" spans="2:9" ht="12.75">
      <c r="B794" s="92"/>
      <c r="C794" s="5"/>
      <c r="D794" s="59"/>
      <c r="E794" s="59"/>
      <c r="F794" s="59"/>
      <c r="H794" s="59"/>
      <c r="I794" s="59"/>
    </row>
    <row r="795" spans="2:9" ht="12.75">
      <c r="B795" s="92"/>
      <c r="C795" s="5"/>
      <c r="D795" s="59"/>
      <c r="E795" s="59"/>
      <c r="F795" s="59"/>
      <c r="H795" s="59"/>
      <c r="I795" s="59"/>
    </row>
    <row r="796" spans="2:9" ht="12.75">
      <c r="B796" s="92"/>
      <c r="C796" s="5"/>
      <c r="D796" s="59"/>
      <c r="E796" s="59"/>
      <c r="F796" s="59"/>
      <c r="H796" s="59"/>
      <c r="I796" s="59"/>
    </row>
    <row r="797" spans="2:9" ht="12.75">
      <c r="B797" s="92"/>
      <c r="C797" s="5"/>
      <c r="D797" s="59"/>
      <c r="E797" s="59"/>
      <c r="F797" s="59"/>
      <c r="H797" s="59"/>
      <c r="I797" s="59"/>
    </row>
    <row r="798" spans="2:9" ht="12.75">
      <c r="B798" s="92"/>
      <c r="C798" s="5"/>
      <c r="D798" s="59"/>
      <c r="E798" s="59"/>
      <c r="F798" s="59"/>
      <c r="H798" s="59"/>
      <c r="I798" s="59"/>
    </row>
    <row r="799" spans="2:9" ht="12.75">
      <c r="B799" s="92"/>
      <c r="C799" s="5"/>
      <c r="D799" s="59"/>
      <c r="E799" s="59"/>
      <c r="F799" s="59"/>
      <c r="H799" s="59"/>
      <c r="I799" s="59"/>
    </row>
    <row r="800" spans="2:9" ht="12.75">
      <c r="B800" s="92"/>
      <c r="C800" s="5"/>
      <c r="D800" s="59"/>
      <c r="E800" s="59"/>
      <c r="F800" s="59"/>
      <c r="H800" s="59"/>
      <c r="I800" s="59"/>
    </row>
    <row r="801" spans="2:9" ht="12.75">
      <c r="B801" s="92"/>
      <c r="C801" s="5"/>
      <c r="D801" s="59"/>
      <c r="E801" s="59"/>
      <c r="F801" s="59"/>
      <c r="H801" s="59"/>
      <c r="I801" s="59"/>
    </row>
    <row r="802" spans="2:9" ht="12.75">
      <c r="B802" s="92"/>
      <c r="C802" s="5"/>
      <c r="D802" s="59"/>
      <c r="E802" s="59"/>
      <c r="F802" s="59"/>
      <c r="H802" s="59"/>
      <c r="I802" s="59"/>
    </row>
    <row r="803" spans="2:9" ht="12.75">
      <c r="B803" s="92"/>
      <c r="C803" s="5"/>
      <c r="D803" s="59"/>
      <c r="E803" s="59"/>
      <c r="F803" s="59"/>
      <c r="H803" s="59"/>
      <c r="I803" s="59"/>
    </row>
    <row r="804" spans="2:9" ht="12.75">
      <c r="B804" s="92"/>
      <c r="C804" s="5"/>
      <c r="D804" s="59"/>
      <c r="E804" s="59"/>
      <c r="F804" s="59"/>
      <c r="H804" s="59"/>
      <c r="I804" s="59"/>
    </row>
    <row r="805" spans="2:9" ht="12.75">
      <c r="B805" s="92"/>
      <c r="C805" s="5"/>
      <c r="D805" s="59"/>
      <c r="E805" s="59"/>
      <c r="F805" s="59"/>
      <c r="H805" s="59"/>
      <c r="I805" s="59"/>
    </row>
    <row r="806" spans="2:9" ht="12.75">
      <c r="B806" s="92"/>
      <c r="C806" s="5"/>
      <c r="D806" s="59"/>
      <c r="E806" s="59"/>
      <c r="F806" s="59"/>
      <c r="H806" s="59"/>
      <c r="I806" s="59"/>
    </row>
    <row r="807" spans="2:9" ht="12.75">
      <c r="B807" s="92"/>
      <c r="C807" s="5"/>
      <c r="D807" s="59"/>
      <c r="E807" s="59"/>
      <c r="F807" s="59"/>
      <c r="H807" s="59"/>
      <c r="I807" s="59"/>
    </row>
    <row r="808" spans="2:9" ht="12.75">
      <c r="B808" s="92"/>
      <c r="C808" s="5"/>
      <c r="D808" s="59"/>
      <c r="E808" s="59"/>
      <c r="F808" s="59"/>
      <c r="H808" s="59"/>
      <c r="I808" s="59"/>
    </row>
    <row r="809" spans="2:9" ht="12.75">
      <c r="B809" s="92"/>
      <c r="C809" s="5"/>
      <c r="D809" s="59"/>
      <c r="E809" s="59"/>
      <c r="F809" s="59"/>
      <c r="H809" s="59"/>
      <c r="I809" s="59"/>
    </row>
    <row r="810" spans="2:9" ht="12.75">
      <c r="B810" s="92"/>
      <c r="C810" s="5"/>
      <c r="D810" s="59"/>
      <c r="E810" s="59"/>
      <c r="F810" s="59"/>
      <c r="H810" s="59"/>
      <c r="I810" s="59"/>
    </row>
    <row r="811" spans="2:9" ht="12.75">
      <c r="B811" s="92"/>
      <c r="C811" s="5"/>
      <c r="D811" s="59"/>
      <c r="E811" s="59"/>
      <c r="F811" s="59"/>
      <c r="H811" s="59"/>
      <c r="I811" s="59"/>
    </row>
    <row r="812" spans="2:9" ht="12.75">
      <c r="B812" s="92"/>
      <c r="C812" s="5"/>
      <c r="D812" s="59"/>
      <c r="E812" s="59"/>
      <c r="F812" s="59"/>
      <c r="H812" s="59"/>
      <c r="I812" s="59"/>
    </row>
    <row r="813" spans="2:9" ht="12.75">
      <c r="B813" s="92"/>
      <c r="C813" s="5"/>
      <c r="D813" s="59"/>
      <c r="E813" s="59"/>
      <c r="F813" s="59"/>
      <c r="H813" s="59"/>
      <c r="I813" s="59"/>
    </row>
    <row r="814" spans="2:9" ht="12.75">
      <c r="B814" s="92"/>
      <c r="C814" s="5"/>
      <c r="D814" s="59"/>
      <c r="E814" s="59"/>
      <c r="F814" s="59"/>
      <c r="H814" s="59"/>
      <c r="I814" s="59"/>
    </row>
    <row r="815" spans="2:9" ht="12.75">
      <c r="B815" s="92"/>
      <c r="C815" s="5"/>
      <c r="D815" s="59"/>
      <c r="E815" s="59"/>
      <c r="F815" s="59"/>
      <c r="H815" s="59"/>
      <c r="I815" s="59"/>
    </row>
    <row r="816" spans="2: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sheetData>
  <sheetProtection algorithmName="SHA-512" hashValue="j9q676bzq8OgARlAEzn/k3oKwogBhewFN5shGj5VsXHAtiVXfpkpRWYyyXGCKtQ5ybxhr7nIVwkc8rwzROVVnA==" saltValue="LonoV0X2LWYtxUCyeqoY/w==" spinCount="100000" sheet="1" objects="1" scenarios="1"/>
  <protectedRanges>
    <protectedRange sqref="E21"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&amp;R&amp;9stran &amp;P od &amp;N</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4817A-2F82-4440-9D3B-3A7FD5973A87}">
  <sheetPr codeName="Sheet1">
    <tabColor theme="9" tint="0.79998168889431442"/>
  </sheetPr>
  <dimension ref="A1:M1374"/>
  <sheetViews>
    <sheetView view="pageBreakPreview" topLeftCell="A146" zoomScale="130" zoomScaleNormal="100" zoomScaleSheetLayoutView="130" workbookViewId="0">
      <selection activeCell="D149" sqref="D149"/>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11.28515625" style="3" customWidth="1"/>
    <col min="6" max="6" width="18.7109375" style="3" customWidth="1"/>
    <col min="7" max="7" width="2.140625" style="5" customWidth="1"/>
    <col min="8" max="9" width="18.7109375" style="3" customWidth="1"/>
    <col min="10" max="21" width="9.140625" style="5" customWidth="1"/>
    <col min="22" max="16384" width="9.140625" style="5"/>
  </cols>
  <sheetData>
    <row r="1" spans="2:10" ht="12.6" customHeight="1">
      <c r="C1" s="6"/>
      <c r="D1" s="4"/>
      <c r="E1" s="7"/>
      <c r="F1" s="5"/>
      <c r="H1" s="5"/>
      <c r="I1" s="5"/>
    </row>
    <row r="2" spans="2:10" ht="12.6" customHeight="1">
      <c r="C2" s="6"/>
      <c r="D2" s="4"/>
      <c r="E2" s="7"/>
      <c r="F2" s="5"/>
      <c r="H2" s="5"/>
      <c r="I2" s="5"/>
    </row>
    <row r="3" spans="2:10" ht="15" customHeight="1">
      <c r="B3" s="9" t="s">
        <v>360</v>
      </c>
      <c r="C3" s="6"/>
      <c r="D3" s="4"/>
      <c r="E3" s="7"/>
      <c r="F3" s="5"/>
      <c r="H3" s="5"/>
      <c r="I3" s="5"/>
    </row>
    <row r="4" spans="2:10" ht="15" customHeight="1">
      <c r="B4" s="9"/>
      <c r="C4" s="6"/>
      <c r="D4" s="4"/>
      <c r="E4" s="7"/>
      <c r="F4" s="5"/>
      <c r="H4" s="5"/>
      <c r="I4" s="5"/>
    </row>
    <row r="5" spans="2:10" ht="15" customHeight="1">
      <c r="B5" s="9"/>
      <c r="C5" s="6"/>
      <c r="D5" s="4"/>
      <c r="E5" s="7"/>
      <c r="F5" s="5"/>
      <c r="H5" s="5"/>
      <c r="I5" s="5"/>
    </row>
    <row r="6" spans="2:10" ht="15" customHeight="1">
      <c r="B6" s="172" t="s">
        <v>293</v>
      </c>
      <c r="C6" s="173"/>
      <c r="D6" s="174"/>
      <c r="E6" s="7"/>
      <c r="F6" s="5"/>
      <c r="H6" s="5"/>
      <c r="I6" s="5"/>
    </row>
    <row r="7" spans="2:10" ht="15" customHeight="1">
      <c r="B7" s="175" t="s">
        <v>294</v>
      </c>
      <c r="C7" s="173"/>
      <c r="D7" s="175"/>
      <c r="E7" s="7"/>
      <c r="F7" s="5"/>
      <c r="H7" s="5"/>
      <c r="I7" s="5"/>
    </row>
    <row r="8" spans="2:10" ht="15" customHeight="1">
      <c r="B8" s="175" t="s">
        <v>295</v>
      </c>
      <c r="C8" s="173"/>
      <c r="D8" s="175"/>
      <c r="E8" s="7"/>
      <c r="F8" s="5"/>
      <c r="H8" s="5"/>
      <c r="I8" s="5"/>
    </row>
    <row r="9" spans="2:10" ht="15" customHeight="1">
      <c r="B9" s="381" t="s">
        <v>296</v>
      </c>
      <c r="C9" s="381"/>
      <c r="D9" s="381"/>
      <c r="E9" s="7"/>
      <c r="F9" s="5"/>
      <c r="H9" s="5"/>
      <c r="I9" s="5"/>
    </row>
    <row r="10" spans="2:10" ht="15" customHeight="1">
      <c r="B10" s="175" t="s">
        <v>297</v>
      </c>
      <c r="C10" s="176"/>
      <c r="D10" s="177"/>
      <c r="E10" s="7"/>
      <c r="F10" s="5"/>
      <c r="H10" s="5"/>
      <c r="I10" s="5"/>
    </row>
    <row r="11" spans="2:10" ht="15" customHeight="1">
      <c r="B11" s="178" t="s">
        <v>298</v>
      </c>
      <c r="C11" s="178"/>
      <c r="D11" s="178"/>
      <c r="E11" s="7"/>
      <c r="F11" s="5"/>
      <c r="H11" s="5"/>
      <c r="I11" s="5"/>
    </row>
    <row r="12" spans="2:10" ht="15" customHeight="1">
      <c r="B12" s="178" t="s">
        <v>299</v>
      </c>
      <c r="C12" s="178"/>
      <c r="D12" s="178"/>
      <c r="E12" s="7"/>
      <c r="F12" s="5"/>
      <c r="H12" s="5"/>
      <c r="I12" s="5"/>
    </row>
    <row r="13" spans="2:10" ht="15" customHeight="1">
      <c r="B13" s="178" t="s">
        <v>300</v>
      </c>
      <c r="C13" s="178"/>
      <c r="D13" s="178"/>
      <c r="E13" s="7"/>
      <c r="F13" s="5"/>
      <c r="H13" s="5"/>
      <c r="I13" s="5"/>
    </row>
    <row r="14" spans="2:10" ht="15" customHeight="1">
      <c r="B14" s="178" t="s">
        <v>301</v>
      </c>
      <c r="C14" s="178"/>
      <c r="D14" s="178"/>
      <c r="E14" s="7"/>
      <c r="F14" s="5"/>
      <c r="H14" s="5"/>
      <c r="I14" s="5"/>
      <c r="J14" s="221"/>
    </row>
    <row r="15" spans="2:10" ht="15" customHeight="1">
      <c r="B15" s="9"/>
      <c r="C15" s="6"/>
      <c r="D15" s="4"/>
      <c r="E15" s="7"/>
      <c r="F15" s="5"/>
      <c r="H15" s="5"/>
      <c r="I15" s="5"/>
    </row>
    <row r="16" spans="2:10" ht="12.6" customHeight="1">
      <c r="C16" s="6"/>
      <c r="D16" s="4"/>
      <c r="E16" s="7"/>
      <c r="F16" s="5"/>
      <c r="H16" s="5"/>
      <c r="I16" s="5"/>
    </row>
    <row r="17" spans="1:9" ht="28.5" customHeight="1" thickBot="1">
      <c r="A17" s="10" t="s">
        <v>11</v>
      </c>
      <c r="B17" s="11" t="s">
        <v>12</v>
      </c>
      <c r="C17" s="11"/>
      <c r="D17" s="11"/>
      <c r="E17" s="11"/>
      <c r="F17" s="12" t="s">
        <v>364</v>
      </c>
      <c r="H17" s="12" t="s">
        <v>362</v>
      </c>
      <c r="I17" s="12" t="s">
        <v>363</v>
      </c>
    </row>
    <row r="18" spans="1:9" ht="15.95" customHeight="1">
      <c r="A18" s="204" t="s">
        <v>302</v>
      </c>
      <c r="B18" s="1" t="s">
        <v>6</v>
      </c>
      <c r="C18" s="6"/>
      <c r="E18" s="13"/>
      <c r="F18" s="14">
        <f>F48</f>
        <v>0</v>
      </c>
      <c r="H18" s="14">
        <f>H48</f>
        <v>0</v>
      </c>
      <c r="I18" s="14">
        <f>I48</f>
        <v>0</v>
      </c>
    </row>
    <row r="19" spans="1:9" ht="15.95" customHeight="1">
      <c r="A19" s="204" t="s">
        <v>303</v>
      </c>
      <c r="B19" s="1" t="s">
        <v>7</v>
      </c>
      <c r="C19" s="6"/>
      <c r="E19" s="13"/>
      <c r="F19" s="14">
        <f>F104</f>
        <v>0</v>
      </c>
      <c r="H19" s="14">
        <f>H104</f>
        <v>0</v>
      </c>
      <c r="I19" s="14">
        <f>I104</f>
        <v>0</v>
      </c>
    </row>
    <row r="20" spans="1:9" ht="15.95" customHeight="1">
      <c r="A20" s="204" t="s">
        <v>304</v>
      </c>
      <c r="B20" s="1" t="s">
        <v>13</v>
      </c>
      <c r="C20" s="6"/>
      <c r="E20" s="13"/>
      <c r="F20" s="14">
        <f>F120</f>
        <v>0</v>
      </c>
      <c r="H20" s="14">
        <f>H120</f>
        <v>0</v>
      </c>
      <c r="I20" s="14">
        <f>I120</f>
        <v>0</v>
      </c>
    </row>
    <row r="21" spans="1:9" ht="15.95" customHeight="1">
      <c r="A21" s="204" t="s">
        <v>305</v>
      </c>
      <c r="B21" s="1" t="s">
        <v>306</v>
      </c>
      <c r="C21" s="6"/>
      <c r="E21" s="13"/>
      <c r="F21" s="14">
        <f>F153</f>
        <v>0</v>
      </c>
      <c r="H21" s="14">
        <f>H153</f>
        <v>0</v>
      </c>
      <c r="I21" s="14">
        <f>I153</f>
        <v>0</v>
      </c>
    </row>
    <row r="22" spans="1:9" ht="15.95" customHeight="1" thickBot="1">
      <c r="A22" s="205" t="s">
        <v>307</v>
      </c>
      <c r="B22" s="15" t="s">
        <v>15</v>
      </c>
      <c r="C22" s="16"/>
      <c r="D22" s="17"/>
      <c r="E22" s="18"/>
      <c r="F22" s="360">
        <f>F171</f>
        <v>0</v>
      </c>
      <c r="H22" s="360">
        <f>H171</f>
        <v>0</v>
      </c>
      <c r="I22" s="360">
        <f>I171</f>
        <v>0</v>
      </c>
    </row>
    <row r="23" spans="1:9" ht="12.6" customHeight="1" thickTop="1">
      <c r="A23" s="204"/>
      <c r="C23" s="6"/>
      <c r="E23" s="13"/>
      <c r="F23" s="19"/>
      <c r="H23" s="19"/>
      <c r="I23" s="19"/>
    </row>
    <row r="24" spans="1:9" ht="15.95" customHeight="1">
      <c r="A24" s="206"/>
      <c r="B24" s="20" t="s">
        <v>17</v>
      </c>
      <c r="C24" s="21"/>
      <c r="D24" s="22"/>
      <c r="E24" s="23"/>
      <c r="F24" s="24">
        <f>SUM(F18:F22)</f>
        <v>0</v>
      </c>
      <c r="H24" s="24">
        <f>SUM(H18:H22)</f>
        <v>0</v>
      </c>
      <c r="I24" s="24">
        <f>SUM(I18:I22)</f>
        <v>0</v>
      </c>
    </row>
    <row r="25" spans="1:9" ht="5.0999999999999996" customHeight="1">
      <c r="A25" s="207"/>
      <c r="B25" s="25"/>
      <c r="C25" s="26"/>
      <c r="D25" s="27"/>
      <c r="E25" s="28"/>
      <c r="F25" s="29"/>
      <c r="H25" s="29"/>
      <c r="I25" s="29"/>
    </row>
    <row r="26" spans="1:9" ht="15.95" customHeight="1" thickBot="1">
      <c r="A26" s="208"/>
      <c r="B26" s="30" t="s">
        <v>18</v>
      </c>
      <c r="C26" s="31"/>
      <c r="D26" s="32"/>
      <c r="E26" s="33"/>
      <c r="F26" s="34">
        <f>ROUND(F24*0.22,2)</f>
        <v>0</v>
      </c>
      <c r="H26" s="34">
        <f>ROUND(H24*0.22,2)</f>
        <v>0</v>
      </c>
      <c r="I26" s="34">
        <f>ROUND(I24*0.22,2)</f>
        <v>0</v>
      </c>
    </row>
    <row r="27" spans="1:9" ht="5.0999999999999996" customHeight="1" thickTop="1">
      <c r="A27" s="209"/>
      <c r="B27" s="35"/>
      <c r="C27" s="36"/>
      <c r="D27" s="37"/>
      <c r="E27" s="38"/>
      <c r="F27" s="39"/>
      <c r="H27" s="39"/>
      <c r="I27" s="39"/>
    </row>
    <row r="28" spans="1:9" ht="15.95" customHeight="1">
      <c r="A28" s="210"/>
      <c r="B28" s="179" t="s">
        <v>19</v>
      </c>
      <c r="C28" s="180"/>
      <c r="D28" s="181"/>
      <c r="E28" s="182"/>
      <c r="F28" s="44">
        <f>F24+F26</f>
        <v>0</v>
      </c>
      <c r="H28" s="44">
        <f>H24+H26</f>
        <v>0</v>
      </c>
      <c r="I28" s="44">
        <f>I24+I26</f>
        <v>0</v>
      </c>
    </row>
    <row r="29" spans="1:9" ht="12.6" customHeight="1">
      <c r="C29" s="6"/>
      <c r="D29" s="4"/>
      <c r="E29" s="7"/>
      <c r="F29" s="5"/>
      <c r="H29" s="5"/>
      <c r="I29" s="5"/>
    </row>
    <row r="30" spans="1:9" s="45" customFormat="1">
      <c r="A30" s="106"/>
      <c r="B30" s="1"/>
      <c r="D30" s="4"/>
      <c r="E30" s="3"/>
      <c r="F30" s="3"/>
      <c r="H30" s="3"/>
      <c r="I30" s="3"/>
    </row>
    <row r="31" spans="1:9" ht="25.5">
      <c r="A31" s="211" t="s">
        <v>20</v>
      </c>
      <c r="B31" s="46" t="s">
        <v>21</v>
      </c>
      <c r="C31" s="47" t="s">
        <v>22</v>
      </c>
      <c r="D31" s="48" t="s">
        <v>23</v>
      </c>
      <c r="E31" s="48" t="s">
        <v>24</v>
      </c>
      <c r="F31" s="49" t="s">
        <v>25</v>
      </c>
      <c r="H31" s="49" t="s">
        <v>362</v>
      </c>
      <c r="I31" s="49" t="s">
        <v>363</v>
      </c>
    </row>
    <row r="32" spans="1:9">
      <c r="D32" s="4"/>
    </row>
    <row r="33" spans="1:13" ht="20.100000000000001" customHeight="1">
      <c r="A33" s="212"/>
      <c r="B33" s="51" t="s">
        <v>309</v>
      </c>
      <c r="E33" s="4"/>
      <c r="F33" s="52"/>
      <c r="H33" s="52"/>
      <c r="I33" s="52"/>
    </row>
    <row r="34" spans="1:13">
      <c r="A34" s="213"/>
      <c r="B34" s="54"/>
      <c r="D34" s="4"/>
      <c r="F34" s="55"/>
      <c r="H34" s="55"/>
      <c r="I34" s="55"/>
    </row>
    <row r="35" spans="1:13" ht="20.100000000000001" customHeight="1">
      <c r="A35" s="212" t="s">
        <v>302</v>
      </c>
      <c r="B35" s="50" t="s">
        <v>6</v>
      </c>
      <c r="E35" s="4"/>
      <c r="F35" s="52"/>
      <c r="H35" s="52"/>
      <c r="I35" s="52"/>
    </row>
    <row r="36" spans="1:13" ht="15.75">
      <c r="A36" s="212"/>
      <c r="B36" s="50"/>
      <c r="E36" s="4"/>
      <c r="F36" s="52"/>
      <c r="H36" s="52"/>
      <c r="I36" s="52"/>
    </row>
    <row r="37" spans="1:13" s="45" customFormat="1" ht="38.25">
      <c r="A37" s="213">
        <f>COUNT($A$36:A36)/100+1.01</f>
        <v>1.01</v>
      </c>
      <c r="B37" s="57" t="s">
        <v>310</v>
      </c>
      <c r="C37" s="5" t="s">
        <v>5</v>
      </c>
      <c r="D37" s="59">
        <v>1</v>
      </c>
      <c r="E37" s="59"/>
      <c r="F37" s="60">
        <f>ROUND(D37*E37,2)</f>
        <v>0</v>
      </c>
      <c r="H37" s="60">
        <f>F37</f>
        <v>0</v>
      </c>
      <c r="I37" s="60">
        <f>F37-H37</f>
        <v>0</v>
      </c>
      <c r="J37" s="221"/>
      <c r="K37" s="5"/>
      <c r="M37" s="158"/>
    </row>
    <row r="38" spans="1:13" s="45" customFormat="1">
      <c r="A38" s="106"/>
      <c r="B38" s="1"/>
      <c r="D38" s="3"/>
      <c r="E38" s="4"/>
      <c r="F38" s="52"/>
      <c r="H38" s="52"/>
      <c r="I38" s="52"/>
    </row>
    <row r="39" spans="1:13" s="45" customFormat="1" ht="29.25" customHeight="1">
      <c r="A39" s="213">
        <f>COUNT($A$36:A38)/100+1.01</f>
        <v>1.02</v>
      </c>
      <c r="B39" s="61" t="s">
        <v>29</v>
      </c>
      <c r="C39" s="5" t="s">
        <v>8</v>
      </c>
      <c r="D39" s="59">
        <v>19</v>
      </c>
      <c r="E39" s="59"/>
      <c r="F39" s="60">
        <f>ROUND(D39*E39,2)</f>
        <v>0</v>
      </c>
      <c r="H39" s="60">
        <f>F39</f>
        <v>0</v>
      </c>
      <c r="I39" s="60">
        <f>F39-H39</f>
        <v>0</v>
      </c>
    </row>
    <row r="40" spans="1:13" s="45" customFormat="1">
      <c r="A40" s="213"/>
      <c r="B40" s="61"/>
      <c r="C40" s="5"/>
      <c r="D40" s="59"/>
      <c r="E40" s="59"/>
      <c r="F40" s="60"/>
      <c r="H40" s="60"/>
      <c r="I40" s="60"/>
    </row>
    <row r="41" spans="1:13" s="45" customFormat="1" ht="89.25">
      <c r="A41" s="213">
        <f>COUNT($A$36:A40)/100+1.01</f>
        <v>1.03</v>
      </c>
      <c r="B41" s="61" t="s">
        <v>311</v>
      </c>
      <c r="C41" s="5"/>
      <c r="D41" s="59"/>
      <c r="E41" s="59"/>
      <c r="F41" s="60"/>
      <c r="H41" s="60"/>
      <c r="I41" s="60"/>
    </row>
    <row r="42" spans="1:13" s="45" customFormat="1" ht="38.25">
      <c r="A42" s="213"/>
      <c r="B42" s="61" t="s">
        <v>312</v>
      </c>
      <c r="C42" s="5" t="s">
        <v>9</v>
      </c>
      <c r="D42" s="60">
        <v>1</v>
      </c>
      <c r="E42" s="60"/>
      <c r="F42" s="60">
        <f>ROUND(D42*E42,2)</f>
        <v>0</v>
      </c>
      <c r="H42" s="60">
        <f>F42</f>
        <v>0</v>
      </c>
      <c r="I42" s="60">
        <f>F42-H42</f>
        <v>0</v>
      </c>
    </row>
    <row r="43" spans="1:13" s="45" customFormat="1" ht="15" customHeight="1">
      <c r="A43" s="213"/>
      <c r="B43" s="61"/>
      <c r="C43" s="5"/>
      <c r="D43" s="59"/>
      <c r="E43" s="59"/>
      <c r="F43" s="60"/>
      <c r="H43" s="60"/>
      <c r="I43" s="60"/>
    </row>
    <row r="44" spans="1:13" s="45" customFormat="1" ht="89.25">
      <c r="A44" s="213">
        <f>COUNT($A$36:A43)/100+1.01</f>
        <v>1.04</v>
      </c>
      <c r="B44" s="61" t="s">
        <v>38</v>
      </c>
      <c r="C44" s="5" t="s">
        <v>8</v>
      </c>
      <c r="D44" s="59">
        <v>2</v>
      </c>
      <c r="E44" s="59"/>
      <c r="F44" s="60">
        <f>ROUND(D44*E44,2)</f>
        <v>0</v>
      </c>
      <c r="H44" s="60">
        <f>F44</f>
        <v>0</v>
      </c>
      <c r="I44" s="60">
        <f>F44-H44</f>
        <v>0</v>
      </c>
    </row>
    <row r="45" spans="1:13" s="45" customFormat="1">
      <c r="A45" s="213"/>
      <c r="B45" s="61"/>
      <c r="C45" s="5"/>
      <c r="D45" s="59"/>
      <c r="E45" s="59"/>
      <c r="F45" s="60"/>
      <c r="H45" s="60"/>
      <c r="I45" s="60"/>
    </row>
    <row r="46" spans="1:13" ht="51">
      <c r="A46" s="213">
        <f>COUNT($A$36:A45)/100+1.01</f>
        <v>1.05</v>
      </c>
      <c r="B46" s="57" t="s">
        <v>313</v>
      </c>
      <c r="C46" s="62" t="s">
        <v>28</v>
      </c>
      <c r="D46" s="63">
        <v>60</v>
      </c>
      <c r="E46" s="59"/>
      <c r="F46" s="60">
        <f>ROUND(D46*E46,2)</f>
        <v>0</v>
      </c>
      <c r="H46" s="60">
        <f>F46</f>
        <v>0</v>
      </c>
      <c r="I46" s="60">
        <f>F46-H46</f>
        <v>0</v>
      </c>
    </row>
    <row r="47" spans="1:13" s="45" customFormat="1">
      <c r="A47" s="213"/>
      <c r="B47" s="61"/>
      <c r="C47" s="5"/>
      <c r="D47" s="59"/>
      <c r="E47" s="59"/>
      <c r="F47" s="60"/>
      <c r="H47" s="60"/>
      <c r="I47" s="60"/>
    </row>
    <row r="48" spans="1:13" ht="15">
      <c r="A48" s="213"/>
      <c r="B48" s="183" t="s">
        <v>40</v>
      </c>
      <c r="C48" s="184" t="s">
        <v>41</v>
      </c>
      <c r="D48" s="185"/>
      <c r="E48" s="186"/>
      <c r="F48" s="187">
        <f>SUM(F36:F47)</f>
        <v>0</v>
      </c>
      <c r="H48" s="187">
        <f>SUM(H36:H47)</f>
        <v>0</v>
      </c>
      <c r="I48" s="187">
        <f>SUM(I36:I47)</f>
        <v>0</v>
      </c>
    </row>
    <row r="49" spans="1:12" ht="18" customHeight="1">
      <c r="A49" s="213"/>
      <c r="B49" s="69"/>
      <c r="C49" s="70"/>
      <c r="D49" s="71"/>
      <c r="E49" s="59"/>
      <c r="F49" s="72"/>
      <c r="H49" s="72"/>
      <c r="I49" s="72"/>
    </row>
    <row r="50" spans="1:12" s="45" customFormat="1" ht="15">
      <c r="A50" s="213"/>
      <c r="B50" s="69"/>
      <c r="C50" s="70"/>
      <c r="D50" s="71"/>
      <c r="E50" s="59"/>
      <c r="F50" s="72"/>
      <c r="H50" s="72"/>
      <c r="I50" s="72"/>
    </row>
    <row r="51" spans="1:12" s="45" customFormat="1" ht="20.100000000000001" customHeight="1">
      <c r="A51" s="212" t="s">
        <v>303</v>
      </c>
      <c r="B51" s="50" t="s">
        <v>314</v>
      </c>
      <c r="C51" s="73"/>
      <c r="D51" s="3"/>
      <c r="E51" s="3"/>
      <c r="F51" s="52"/>
      <c r="H51" s="52"/>
      <c r="I51" s="52"/>
    </row>
    <row r="52" spans="1:12" s="45" customFormat="1" ht="50.25" customHeight="1">
      <c r="A52" s="213"/>
      <c r="B52" s="74" t="s">
        <v>98</v>
      </c>
      <c r="C52" s="5"/>
      <c r="D52" s="59"/>
      <c r="E52" s="3"/>
      <c r="F52" s="60"/>
      <c r="H52" s="60"/>
      <c r="I52" s="60"/>
    </row>
    <row r="53" spans="1:12" s="79" customFormat="1" ht="36">
      <c r="A53" s="214"/>
      <c r="B53" s="75" t="s">
        <v>99</v>
      </c>
      <c r="C53" s="58"/>
      <c r="D53" s="76"/>
      <c r="E53" s="77"/>
      <c r="F53" s="78"/>
      <c r="H53" s="78"/>
      <c r="I53" s="78"/>
    </row>
    <row r="54" spans="1:12" s="45" customFormat="1">
      <c r="A54" s="213"/>
      <c r="B54" s="80"/>
      <c r="C54" s="5"/>
      <c r="D54" s="59"/>
      <c r="E54" s="3"/>
      <c r="F54" s="60"/>
      <c r="H54" s="60"/>
      <c r="I54" s="60"/>
    </row>
    <row r="55" spans="1:12" s="45" customFormat="1" ht="33" customHeight="1">
      <c r="A55" s="213">
        <f>COUNT($A$54:A54)/100+2.01</f>
        <v>2.0099999999999998</v>
      </c>
      <c r="B55" s="81" t="s">
        <v>315</v>
      </c>
      <c r="C55" s="5" t="s">
        <v>1</v>
      </c>
      <c r="D55" s="60">
        <f>510*0.2*1.25</f>
        <v>127.5</v>
      </c>
      <c r="E55" s="59"/>
      <c r="F55" s="60">
        <f>ROUND(D55*E55,2)</f>
        <v>0</v>
      </c>
      <c r="H55" s="60">
        <f>F55</f>
        <v>0</v>
      </c>
      <c r="I55" s="60">
        <f>F55-H55</f>
        <v>0</v>
      </c>
    </row>
    <row r="56" spans="1:12">
      <c r="A56" s="213"/>
      <c r="B56" s="82"/>
      <c r="C56" s="5"/>
      <c r="D56" s="59"/>
      <c r="F56" s="60"/>
      <c r="H56" s="60"/>
      <c r="I56" s="60"/>
    </row>
    <row r="57" spans="1:12" ht="63.75">
      <c r="A57" s="213">
        <f>COUNT($A$54:A56)/100+2.01</f>
        <v>2.0199999999999996</v>
      </c>
      <c r="B57" s="81" t="s">
        <v>316</v>
      </c>
      <c r="C57" s="5"/>
      <c r="E57" s="59"/>
      <c r="F57" s="55"/>
      <c r="H57" s="55"/>
      <c r="I57" s="55"/>
    </row>
    <row r="58" spans="1:12" ht="15">
      <c r="A58" s="213"/>
      <c r="B58" s="81" t="s">
        <v>100</v>
      </c>
      <c r="C58" s="5"/>
      <c r="E58" s="59"/>
      <c r="F58" s="55"/>
      <c r="H58" s="55"/>
      <c r="I58" s="55"/>
      <c r="J58" s="159"/>
      <c r="L58" s="158"/>
    </row>
    <row r="59" spans="1:12" ht="12.75">
      <c r="B59" s="61" t="s">
        <v>44</v>
      </c>
      <c r="C59" s="5" t="s">
        <v>1</v>
      </c>
      <c r="D59" s="83">
        <f>595.5*1.1*1.25</f>
        <v>818.81250000000011</v>
      </c>
      <c r="E59" s="83"/>
      <c r="F59" s="60">
        <f>ROUND(D59*E59,2)</f>
        <v>0</v>
      </c>
      <c r="H59" s="60">
        <f>F59</f>
        <v>0</v>
      </c>
      <c r="I59" s="60">
        <f>F59-H59</f>
        <v>0</v>
      </c>
    </row>
    <row r="60" spans="1:12">
      <c r="C60" s="5"/>
      <c r="D60" s="84"/>
      <c r="E60" s="83"/>
      <c r="F60" s="55"/>
      <c r="H60" s="55"/>
      <c r="I60" s="55"/>
    </row>
    <row r="61" spans="1:12">
      <c r="A61" s="213">
        <f>COUNT($A$54:A60)/100+2.01</f>
        <v>2.0299999999999998</v>
      </c>
      <c r="B61" s="81" t="s">
        <v>101</v>
      </c>
      <c r="C61" s="5"/>
      <c r="D61" s="84"/>
      <c r="E61" s="83"/>
      <c r="F61" s="55"/>
      <c r="H61" s="55"/>
      <c r="I61" s="55"/>
    </row>
    <row r="62" spans="1:12" ht="12.75">
      <c r="B62" s="61" t="s">
        <v>377</v>
      </c>
      <c r="C62" s="5" t="s">
        <v>1</v>
      </c>
      <c r="D62" s="83">
        <f>590*1.1*1.25</f>
        <v>811.25</v>
      </c>
      <c r="E62" s="83"/>
      <c r="F62" s="60">
        <f>ROUND(D62*E62,2)</f>
        <v>0</v>
      </c>
      <c r="H62" s="60">
        <f>F62</f>
        <v>0</v>
      </c>
      <c r="I62" s="60">
        <f>F62-H62</f>
        <v>0</v>
      </c>
      <c r="J62" s="221"/>
    </row>
    <row r="63" spans="1:12" ht="12.75">
      <c r="B63" s="61"/>
      <c r="C63" s="5"/>
      <c r="D63" s="85"/>
      <c r="E63" s="83"/>
      <c r="F63" s="60"/>
      <c r="H63" s="60"/>
      <c r="I63" s="60"/>
    </row>
    <row r="64" spans="1:12" ht="25.5">
      <c r="A64" s="213">
        <f>COUNT($A$54:A63)/100+2.01</f>
        <v>2.0399999999999996</v>
      </c>
      <c r="B64" s="86" t="s">
        <v>317</v>
      </c>
      <c r="C64" s="5"/>
      <c r="D64" s="85"/>
      <c r="E64" s="83"/>
      <c r="F64" s="60"/>
      <c r="H64" s="60"/>
      <c r="I64" s="60"/>
    </row>
    <row r="65" spans="1:13">
      <c r="A65" s="213"/>
      <c r="B65" s="81" t="s">
        <v>43</v>
      </c>
      <c r="C65" s="5"/>
      <c r="D65" s="84"/>
      <c r="E65" s="83"/>
      <c r="F65" s="83"/>
      <c r="H65" s="83"/>
      <c r="I65" s="83"/>
    </row>
    <row r="66" spans="1:13" ht="12.75">
      <c r="B66" s="61" t="s">
        <v>44</v>
      </c>
      <c r="C66" s="5" t="s">
        <v>1</v>
      </c>
      <c r="D66" s="83">
        <f>14.6*2*0.3*1.25</f>
        <v>10.95</v>
      </c>
      <c r="E66" s="83"/>
      <c r="F66" s="60">
        <f>ROUND(D66*E66,2)</f>
        <v>0</v>
      </c>
      <c r="H66" s="60">
        <f>F66</f>
        <v>0</v>
      </c>
      <c r="I66" s="60">
        <f>F66-H66</f>
        <v>0</v>
      </c>
      <c r="M66" s="158"/>
    </row>
    <row r="67" spans="1:13">
      <c r="B67" s="87"/>
      <c r="C67" s="5"/>
      <c r="D67" s="84"/>
      <c r="E67" s="83"/>
      <c r="F67" s="83"/>
      <c r="H67" s="83"/>
      <c r="I67" s="83"/>
    </row>
    <row r="68" spans="1:13" ht="25.5">
      <c r="A68" s="213">
        <f>COUNT($A$54:A67)/100+2.01</f>
        <v>2.0499999999999998</v>
      </c>
      <c r="B68" s="61" t="s">
        <v>318</v>
      </c>
      <c r="C68" s="5" t="s">
        <v>2</v>
      </c>
      <c r="D68" s="59">
        <v>215</v>
      </c>
      <c r="E68" s="83"/>
      <c r="F68" s="60">
        <f>ROUND(D68*E68,2)</f>
        <v>0</v>
      </c>
      <c r="H68" s="60">
        <f>F68</f>
        <v>0</v>
      </c>
      <c r="I68" s="60">
        <f>F68-H68</f>
        <v>0</v>
      </c>
    </row>
    <row r="69" spans="1:13" ht="15.6" customHeight="1">
      <c r="A69" s="213"/>
      <c r="B69" s="61"/>
      <c r="C69" s="5"/>
      <c r="D69" s="59"/>
      <c r="E69" s="83"/>
      <c r="F69" s="60"/>
      <c r="H69" s="60"/>
      <c r="I69" s="60"/>
    </row>
    <row r="70" spans="1:13" ht="51">
      <c r="A70" s="213">
        <f>COUNT($A$54:A69)/100+2.01</f>
        <v>2.0599999999999996</v>
      </c>
      <c r="B70" s="188" t="s">
        <v>319</v>
      </c>
      <c r="C70" s="5" t="s">
        <v>2</v>
      </c>
      <c r="D70" s="59">
        <v>165</v>
      </c>
      <c r="E70" s="83"/>
      <c r="F70" s="60">
        <f>ROUND(D70*E70,2)</f>
        <v>0</v>
      </c>
      <c r="H70" s="60">
        <f>F70</f>
        <v>0</v>
      </c>
      <c r="I70" s="60">
        <f>F70-H70</f>
        <v>0</v>
      </c>
    </row>
    <row r="71" spans="1:13" ht="12.75">
      <c r="A71" s="213"/>
      <c r="B71" s="61"/>
      <c r="C71" s="5"/>
      <c r="D71" s="59"/>
      <c r="E71" s="83"/>
      <c r="F71" s="60"/>
      <c r="H71" s="60"/>
      <c r="I71" s="60"/>
    </row>
    <row r="72" spans="1:13" ht="38.25">
      <c r="A72" s="213">
        <f>COUNT($A$54:A71)/100+2.01</f>
        <v>2.0699999999999998</v>
      </c>
      <c r="B72" s="90" t="s">
        <v>320</v>
      </c>
      <c r="C72" s="5" t="s">
        <v>1</v>
      </c>
      <c r="D72" s="59">
        <f>D70*0.4</f>
        <v>66</v>
      </c>
      <c r="E72" s="83"/>
      <c r="F72" s="60">
        <f>ROUND(D72*E72,2)</f>
        <v>0</v>
      </c>
      <c r="H72" s="60">
        <f>F72</f>
        <v>0</v>
      </c>
      <c r="I72" s="60">
        <f>F72-H72</f>
        <v>0</v>
      </c>
    </row>
    <row r="73" spans="1:13" ht="12.75">
      <c r="A73" s="213"/>
      <c r="B73" s="61"/>
      <c r="C73" s="5"/>
      <c r="D73" s="59"/>
      <c r="E73" s="83"/>
      <c r="F73" s="60"/>
      <c r="H73" s="60"/>
      <c r="I73" s="60"/>
    </row>
    <row r="74" spans="1:13" s="91" customFormat="1" ht="38.25">
      <c r="A74" s="213">
        <f>COUNT($A$54:A73)/100+2.01</f>
        <v>2.0799999999999996</v>
      </c>
      <c r="B74" s="90" t="s">
        <v>321</v>
      </c>
      <c r="C74" s="5" t="s">
        <v>1</v>
      </c>
      <c r="D74" s="59">
        <f>D70*0.2</f>
        <v>33</v>
      </c>
      <c r="E74" s="83"/>
      <c r="F74" s="60">
        <f>ROUND(D74*E74,2)</f>
        <v>0</v>
      </c>
      <c r="H74" s="60">
        <f>F74</f>
        <v>0</v>
      </c>
      <c r="I74" s="60">
        <f>F74-H74</f>
        <v>0</v>
      </c>
    </row>
    <row r="75" spans="1:13" ht="12.75">
      <c r="A75" s="213"/>
      <c r="B75" s="92"/>
      <c r="C75" s="5"/>
      <c r="D75" s="59"/>
      <c r="E75" s="83"/>
      <c r="F75" s="60"/>
      <c r="H75" s="60"/>
      <c r="I75" s="60"/>
    </row>
    <row r="76" spans="1:13" ht="25.5">
      <c r="A76" s="213">
        <f>COUNT($A$54:A75)/100+2.01</f>
        <v>2.09</v>
      </c>
      <c r="B76" s="93" t="s">
        <v>322</v>
      </c>
      <c r="C76" s="5" t="s">
        <v>1</v>
      </c>
      <c r="D76" s="59">
        <f>14.6*1.2</f>
        <v>17.52</v>
      </c>
      <c r="E76" s="83"/>
      <c r="F76" s="60">
        <f>ROUND(D76*E76,2)</f>
        <v>0</v>
      </c>
      <c r="H76" s="60">
        <f>F76</f>
        <v>0</v>
      </c>
      <c r="I76" s="60">
        <f>F76-H76</f>
        <v>0</v>
      </c>
    </row>
    <row r="77" spans="1:13" ht="12.75">
      <c r="A77" s="213"/>
      <c r="B77" s="89"/>
      <c r="C77" s="5"/>
      <c r="D77" s="59"/>
      <c r="E77" s="83"/>
      <c r="F77" s="60"/>
      <c r="H77" s="60"/>
      <c r="I77" s="60"/>
    </row>
    <row r="78" spans="1:13" ht="63.75">
      <c r="A78" s="213">
        <f>COUNT($A$54:A77)/100+2.01</f>
        <v>2.0999999999999996</v>
      </c>
      <c r="B78" s="89" t="s">
        <v>473</v>
      </c>
      <c r="C78" s="5" t="s">
        <v>1</v>
      </c>
      <c r="D78" s="59">
        <f>D76*2</f>
        <v>35.04</v>
      </c>
      <c r="E78" s="83"/>
      <c r="F78" s="60">
        <f>ROUND(D78*E78,2)</f>
        <v>0</v>
      </c>
      <c r="H78" s="60">
        <f>F78</f>
        <v>0</v>
      </c>
      <c r="I78" s="60">
        <f>F78-H78</f>
        <v>0</v>
      </c>
      <c r="J78" s="221"/>
    </row>
    <row r="79" spans="1:13" ht="12.75">
      <c r="A79" s="213"/>
      <c r="B79" s="89"/>
      <c r="C79" s="5"/>
      <c r="D79" s="59"/>
      <c r="E79" s="189"/>
      <c r="F79" s="59"/>
      <c r="H79" s="59"/>
      <c r="I79" s="59"/>
    </row>
    <row r="80" spans="1:13" ht="69" customHeight="1">
      <c r="A80" s="213">
        <f>COUNT($A$54:A79)/100+2.01</f>
        <v>2.11</v>
      </c>
      <c r="B80" s="61" t="s">
        <v>323</v>
      </c>
      <c r="C80" s="5" t="s">
        <v>1</v>
      </c>
      <c r="D80" s="59">
        <v>55</v>
      </c>
      <c r="E80" s="83"/>
      <c r="F80" s="60">
        <f>ROUND(D80*E80,2)</f>
        <v>0</v>
      </c>
      <c r="H80" s="60">
        <f>F80</f>
        <v>0</v>
      </c>
      <c r="I80" s="60">
        <f>F80-H80</f>
        <v>0</v>
      </c>
    </row>
    <row r="81" spans="1:10" ht="12.75">
      <c r="A81" s="213"/>
      <c r="B81" s="61"/>
      <c r="C81" s="5"/>
      <c r="D81" s="59"/>
      <c r="E81" s="83"/>
      <c r="F81" s="60"/>
      <c r="H81" s="60"/>
      <c r="I81" s="60"/>
    </row>
    <row r="82" spans="1:10" ht="51">
      <c r="A82" s="213">
        <f>COUNT($A$54:A81)/100+2.01</f>
        <v>2.1199999999999997</v>
      </c>
      <c r="B82" s="61" t="s">
        <v>379</v>
      </c>
      <c r="C82" s="5" t="s">
        <v>0</v>
      </c>
      <c r="D82" s="59">
        <v>8</v>
      </c>
      <c r="E82" s="83"/>
      <c r="F82" s="60">
        <f>ROUND(D82*E82,2)</f>
        <v>0</v>
      </c>
      <c r="H82" s="60">
        <f>F82</f>
        <v>0</v>
      </c>
      <c r="I82" s="60">
        <f>F82-H82</f>
        <v>0</v>
      </c>
      <c r="J82" s="221"/>
    </row>
    <row r="83" spans="1:10" ht="12.75">
      <c r="A83" s="213"/>
      <c r="B83" s="61"/>
      <c r="C83" s="5"/>
      <c r="D83" s="59"/>
      <c r="E83" s="83"/>
      <c r="F83" s="60"/>
      <c r="H83" s="60"/>
      <c r="I83" s="60"/>
    </row>
    <row r="84" spans="1:10" ht="25.5">
      <c r="A84" s="213">
        <f>COUNT($A$54:A83)/100+2.01</f>
        <v>2.13</v>
      </c>
      <c r="B84" s="61" t="s">
        <v>324</v>
      </c>
      <c r="C84" s="5" t="s">
        <v>1</v>
      </c>
      <c r="D84" s="59">
        <f>((D59+D62-275-D74-D76-D78-D80-D94)*1.25)</f>
        <v>1354.6281250000002</v>
      </c>
      <c r="E84" s="83"/>
      <c r="F84" s="60">
        <f>ROUND(D84*E84,2)</f>
        <v>0</v>
      </c>
      <c r="H84" s="60">
        <f>F84</f>
        <v>0</v>
      </c>
      <c r="I84" s="60">
        <f>F84-H84</f>
        <v>0</v>
      </c>
    </row>
    <row r="85" spans="1:10" ht="12.75">
      <c r="A85" s="213"/>
      <c r="B85" s="61"/>
      <c r="C85" s="5"/>
      <c r="D85" s="59"/>
      <c r="E85" s="189"/>
      <c r="F85" s="60"/>
      <c r="H85" s="60"/>
      <c r="I85" s="60"/>
    </row>
    <row r="86" spans="1:10" ht="25.5">
      <c r="A86" s="213">
        <f>COUNT($A$54:A85)/100+2.01</f>
        <v>2.1399999999999997</v>
      </c>
      <c r="B86" s="93" t="s">
        <v>325</v>
      </c>
      <c r="C86" s="5" t="s">
        <v>1</v>
      </c>
      <c r="D86" s="59">
        <f>15*0.1</f>
        <v>1.5</v>
      </c>
      <c r="E86" s="83"/>
      <c r="F86" s="60">
        <f>ROUND(D86*E86,2)</f>
        <v>0</v>
      </c>
      <c r="H86" s="60">
        <f>F86</f>
        <v>0</v>
      </c>
      <c r="I86" s="60">
        <f>F86-H86</f>
        <v>0</v>
      </c>
    </row>
    <row r="87" spans="1:10" ht="12.75">
      <c r="A87" s="213"/>
      <c r="B87" s="61"/>
      <c r="C87" s="5"/>
      <c r="D87" s="59"/>
      <c r="E87" s="83"/>
      <c r="F87" s="60"/>
      <c r="H87" s="60"/>
      <c r="I87" s="60"/>
    </row>
    <row r="88" spans="1:10" ht="51">
      <c r="A88" s="213">
        <f>COUNT($A$54:A87)/100+2.01</f>
        <v>2.15</v>
      </c>
      <c r="B88" s="89" t="s">
        <v>378</v>
      </c>
      <c r="C88" s="5" t="s">
        <v>1</v>
      </c>
      <c r="D88" s="59">
        <f>15*0.2</f>
        <v>3</v>
      </c>
      <c r="E88" s="83"/>
      <c r="F88" s="60">
        <f>ROUND(D88*E88,2)</f>
        <v>0</v>
      </c>
      <c r="H88" s="60">
        <f>F88</f>
        <v>0</v>
      </c>
      <c r="I88" s="60">
        <f>F88-H88</f>
        <v>0</v>
      </c>
      <c r="J88" s="221"/>
    </row>
    <row r="89" spans="1:10" ht="12.75">
      <c r="A89" s="213"/>
      <c r="B89" s="61"/>
      <c r="C89" s="5"/>
      <c r="D89" s="59"/>
      <c r="E89" s="83"/>
      <c r="F89" s="60"/>
      <c r="H89" s="60"/>
      <c r="I89" s="60"/>
    </row>
    <row r="90" spans="1:10" ht="25.5">
      <c r="A90" s="213">
        <f>COUNT($A$54:A89)/100+2.01</f>
        <v>2.1599999999999997</v>
      </c>
      <c r="B90" s="61" t="s">
        <v>326</v>
      </c>
      <c r="C90" s="5" t="s">
        <v>1</v>
      </c>
      <c r="D90" s="59">
        <f>15*1.25</f>
        <v>18.75</v>
      </c>
      <c r="E90" s="83"/>
      <c r="F90" s="60">
        <f>ROUND(D90*E90,2)</f>
        <v>0</v>
      </c>
      <c r="H90" s="60">
        <f>F90</f>
        <v>0</v>
      </c>
      <c r="I90" s="60">
        <f>F90-H90</f>
        <v>0</v>
      </c>
    </row>
    <row r="91" spans="1:10" ht="12.75">
      <c r="A91" s="213"/>
      <c r="B91" s="61"/>
      <c r="C91" s="5"/>
      <c r="D91" s="59"/>
      <c r="E91" s="83"/>
      <c r="F91" s="60"/>
      <c r="H91" s="60"/>
      <c r="I91" s="60"/>
    </row>
    <row r="92" spans="1:10" ht="42" customHeight="1">
      <c r="A92" s="213">
        <f>COUNT($A$54:A91)/100+2.01</f>
        <v>2.17</v>
      </c>
      <c r="B92" s="61" t="s">
        <v>327</v>
      </c>
      <c r="C92" s="5" t="s">
        <v>2</v>
      </c>
      <c r="D92" s="59">
        <f>487-145-15</f>
        <v>327</v>
      </c>
      <c r="E92" s="83"/>
      <c r="F92" s="60">
        <f>ROUND(D92*E92,2)</f>
        <v>0</v>
      </c>
      <c r="H92" s="60">
        <f>F92</f>
        <v>0</v>
      </c>
      <c r="I92" s="60">
        <f>F92-H92</f>
        <v>0</v>
      </c>
    </row>
    <row r="93" spans="1:10" ht="12.75">
      <c r="A93" s="215"/>
      <c r="B93" s="61"/>
      <c r="C93" s="5"/>
      <c r="D93" s="59"/>
      <c r="E93" s="83"/>
      <c r="F93" s="60"/>
      <c r="H93" s="60"/>
      <c r="I93" s="60"/>
    </row>
    <row r="94" spans="1:10" ht="51">
      <c r="A94" s="213">
        <f>COUNT($A$54:A93)/100+2.01</f>
        <v>2.1799999999999997</v>
      </c>
      <c r="B94" s="61" t="s">
        <v>328</v>
      </c>
      <c r="C94" s="5" t="s">
        <v>1</v>
      </c>
      <c r="D94" s="59">
        <f>(487-145-15)*0.4</f>
        <v>130.80000000000001</v>
      </c>
      <c r="E94" s="83"/>
      <c r="F94" s="60">
        <f>ROUND(D94*E94,2)</f>
        <v>0</v>
      </c>
      <c r="H94" s="60">
        <f>F94</f>
        <v>0</v>
      </c>
      <c r="I94" s="60">
        <f>F94-H94</f>
        <v>0</v>
      </c>
    </row>
    <row r="95" spans="1:10" ht="12.75">
      <c r="A95" s="215"/>
      <c r="B95" s="61"/>
      <c r="C95" s="5"/>
      <c r="D95" s="59"/>
      <c r="E95" s="83"/>
      <c r="F95" s="60"/>
      <c r="H95" s="60"/>
      <c r="I95" s="60"/>
    </row>
    <row r="96" spans="1:10" s="8" customFormat="1" ht="25.5">
      <c r="A96" s="213">
        <f>COUNT($A$54:A95)/100+2.01</f>
        <v>2.19</v>
      </c>
      <c r="B96" s="61" t="s">
        <v>53</v>
      </c>
      <c r="C96" s="5" t="s">
        <v>2</v>
      </c>
      <c r="D96" s="59">
        <f>100*1.25</f>
        <v>125</v>
      </c>
      <c r="E96" s="83"/>
      <c r="F96" s="60">
        <f>ROUND(D96*E96,2)</f>
        <v>0</v>
      </c>
      <c r="H96" s="60">
        <f>F96</f>
        <v>0</v>
      </c>
      <c r="I96" s="60">
        <f>F96-H96</f>
        <v>0</v>
      </c>
    </row>
    <row r="97" spans="1:10" s="8" customFormat="1" ht="12.75">
      <c r="A97" s="213"/>
      <c r="B97" s="61"/>
      <c r="C97" s="5"/>
      <c r="D97" s="59"/>
      <c r="E97" s="83"/>
      <c r="F97" s="83"/>
      <c r="H97" s="83"/>
      <c r="I97" s="83"/>
    </row>
    <row r="98" spans="1:10" s="8" customFormat="1" ht="25.5">
      <c r="A98" s="213">
        <f>COUNT($A$54:A97)/100+2.01</f>
        <v>2.1999999999999997</v>
      </c>
      <c r="B98" s="61" t="s">
        <v>54</v>
      </c>
      <c r="C98" s="5" t="s">
        <v>2</v>
      </c>
      <c r="D98" s="59">
        <v>100</v>
      </c>
      <c r="E98" s="83"/>
      <c r="F98" s="60">
        <f>ROUND(D98*E98,2)</f>
        <v>0</v>
      </c>
      <c r="H98" s="60">
        <f>F98</f>
        <v>0</v>
      </c>
      <c r="I98" s="60">
        <f>F98-H98</f>
        <v>0</v>
      </c>
    </row>
    <row r="99" spans="1:10" ht="12.75">
      <c r="A99" s="213"/>
      <c r="B99" s="61"/>
      <c r="C99" s="5"/>
      <c r="D99" s="59"/>
      <c r="E99" s="83"/>
      <c r="F99" s="60"/>
      <c r="H99" s="60"/>
      <c r="I99" s="60"/>
    </row>
    <row r="100" spans="1:10" ht="51">
      <c r="A100" s="213">
        <f>COUNT($A$54:A99)/100+2.01</f>
        <v>2.21</v>
      </c>
      <c r="B100" s="61" t="s">
        <v>329</v>
      </c>
      <c r="C100" s="58" t="s">
        <v>3</v>
      </c>
      <c r="D100" s="59">
        <v>22</v>
      </c>
      <c r="E100" s="83"/>
      <c r="F100" s="60">
        <f>ROUND(D100*E100,2)</f>
        <v>0</v>
      </c>
      <c r="H100" s="60">
        <f>F100</f>
        <v>0</v>
      </c>
      <c r="I100" s="60">
        <f>F100-H100</f>
        <v>0</v>
      </c>
      <c r="J100" s="221"/>
    </row>
    <row r="101" spans="1:10" s="8" customFormat="1" ht="12.75">
      <c r="A101" s="213"/>
      <c r="B101" s="61"/>
      <c r="C101" s="5"/>
      <c r="D101" s="59"/>
      <c r="E101" s="83"/>
      <c r="F101" s="83"/>
      <c r="H101" s="83"/>
      <c r="I101" s="83"/>
    </row>
    <row r="102" spans="1:10" ht="54.95" customHeight="1">
      <c r="A102" s="213">
        <f>COUNT($A$54:A101)/100+2.01</f>
        <v>2.2199999999999998</v>
      </c>
      <c r="B102" s="61" t="s">
        <v>330</v>
      </c>
      <c r="C102" s="58" t="s">
        <v>0</v>
      </c>
      <c r="D102" s="59">
        <v>1</v>
      </c>
      <c r="E102" s="83"/>
      <c r="F102" s="60">
        <f>ROUND(D102*E102,2)</f>
        <v>0</v>
      </c>
      <c r="H102" s="60">
        <f>F102</f>
        <v>0</v>
      </c>
      <c r="I102" s="60">
        <f>F102-H102</f>
        <v>0</v>
      </c>
      <c r="J102" s="221"/>
    </row>
    <row r="103" spans="1:10" s="8" customFormat="1" ht="12.75">
      <c r="A103" s="213"/>
      <c r="B103" s="61"/>
      <c r="C103" s="5"/>
      <c r="D103" s="59"/>
      <c r="E103" s="83"/>
      <c r="F103" s="83"/>
      <c r="H103" s="83"/>
      <c r="I103" s="83"/>
    </row>
    <row r="104" spans="1:10" ht="18.75">
      <c r="A104" s="213"/>
      <c r="B104" s="190" t="s">
        <v>331</v>
      </c>
      <c r="C104" s="184" t="s">
        <v>41</v>
      </c>
      <c r="D104" s="191"/>
      <c r="E104" s="186"/>
      <c r="F104" s="187">
        <f>SUM(F55:F103)</f>
        <v>0</v>
      </c>
      <c r="H104" s="187">
        <f>SUM(H55:H103)</f>
        <v>0</v>
      </c>
      <c r="I104" s="187">
        <f>SUM(I55:I103)</f>
        <v>0</v>
      </c>
    </row>
    <row r="105" spans="1:10" ht="18.75">
      <c r="A105" s="213"/>
      <c r="B105" s="96"/>
      <c r="C105" s="97"/>
      <c r="D105" s="98"/>
      <c r="E105" s="59"/>
      <c r="F105" s="72"/>
      <c r="H105" s="72"/>
      <c r="I105" s="72"/>
    </row>
    <row r="106" spans="1:10" ht="18.75">
      <c r="A106" s="213"/>
      <c r="B106" s="96"/>
      <c r="C106" s="97"/>
      <c r="D106" s="98"/>
      <c r="E106" s="59"/>
      <c r="F106" s="72"/>
      <c r="H106" s="72"/>
      <c r="I106" s="72"/>
    </row>
    <row r="107" spans="1:10" ht="15.75">
      <c r="A107" s="212" t="s">
        <v>304</v>
      </c>
      <c r="B107" s="99" t="s">
        <v>13</v>
      </c>
      <c r="C107" s="5"/>
      <c r="D107" s="59"/>
      <c r="E107" s="59"/>
      <c r="F107" s="60"/>
      <c r="H107" s="60"/>
      <c r="I107" s="60"/>
    </row>
    <row r="108" spans="1:10" ht="15.75">
      <c r="A108" s="212"/>
      <c r="B108" s="100" t="s">
        <v>332</v>
      </c>
      <c r="C108" s="101"/>
      <c r="D108" s="101"/>
      <c r="E108" s="59"/>
      <c r="F108" s="60"/>
      <c r="H108" s="60"/>
      <c r="I108" s="60"/>
    </row>
    <row r="109" spans="1:10" ht="15.75">
      <c r="A109" s="212"/>
      <c r="B109" s="61"/>
      <c r="C109" s="101"/>
      <c r="D109" s="102"/>
      <c r="E109" s="59"/>
      <c r="F109" s="60"/>
      <c r="H109" s="60"/>
      <c r="I109" s="60"/>
    </row>
    <row r="110" spans="1:10" ht="15.75">
      <c r="A110" s="212"/>
      <c r="B110" s="61" t="s">
        <v>61</v>
      </c>
      <c r="C110" s="101"/>
      <c r="D110" s="59"/>
      <c r="E110" s="59"/>
      <c r="F110" s="60"/>
      <c r="H110" s="60"/>
      <c r="I110" s="60"/>
    </row>
    <row r="111" spans="1:10" s="58" customFormat="1" ht="25.5">
      <c r="A111" s="216"/>
      <c r="B111" s="103" t="s">
        <v>333</v>
      </c>
      <c r="C111" s="5" t="s">
        <v>4</v>
      </c>
      <c r="D111" s="59">
        <v>65</v>
      </c>
      <c r="E111" s="76"/>
      <c r="F111" s="78"/>
      <c r="H111" s="78"/>
      <c r="I111" s="78"/>
    </row>
    <row r="112" spans="1:10" s="58" customFormat="1" ht="15.75">
      <c r="A112" s="216"/>
      <c r="B112" s="103"/>
      <c r="C112" s="5"/>
      <c r="D112" s="59"/>
      <c r="E112" s="76"/>
      <c r="F112" s="78"/>
      <c r="H112" s="78"/>
      <c r="I112" s="78"/>
    </row>
    <row r="113" spans="1:10" ht="15.75">
      <c r="A113" s="212"/>
      <c r="B113" s="61"/>
      <c r="C113" s="101"/>
      <c r="D113" s="59"/>
      <c r="E113" s="59"/>
      <c r="F113" s="60"/>
      <c r="H113" s="60"/>
      <c r="I113" s="60"/>
    </row>
    <row r="114" spans="1:10" ht="39.75" customHeight="1">
      <c r="A114" s="213">
        <f>COUNT($A$113:A113)/100+3.01</f>
        <v>3.01</v>
      </c>
      <c r="B114" s="61" t="s">
        <v>417</v>
      </c>
      <c r="C114" s="5" t="s">
        <v>1</v>
      </c>
      <c r="D114" s="59">
        <f>D111*3*0.3*1.25</f>
        <v>73.125</v>
      </c>
      <c r="E114" s="59"/>
      <c r="F114" s="60">
        <f>ROUND(D114*E114,2)</f>
        <v>0</v>
      </c>
      <c r="H114" s="60">
        <f>F114</f>
        <v>0</v>
      </c>
      <c r="I114" s="60">
        <f>F114-H114</f>
        <v>0</v>
      </c>
    </row>
    <row r="115" spans="1:10" ht="12.95" customHeight="1">
      <c r="A115" s="213"/>
      <c r="B115" s="92"/>
      <c r="C115" s="5"/>
      <c r="D115" s="59"/>
      <c r="E115" s="59"/>
      <c r="F115" s="60"/>
      <c r="H115" s="60"/>
      <c r="I115" s="60"/>
    </row>
    <row r="116" spans="1:10" ht="51.6" customHeight="1">
      <c r="A116" s="213">
        <f>COUNT($A$113:A115)/100+3.01</f>
        <v>3.0199999999999996</v>
      </c>
      <c r="B116" s="61" t="s">
        <v>63</v>
      </c>
      <c r="C116" s="5" t="s">
        <v>1</v>
      </c>
      <c r="D116" s="59">
        <f>D114</f>
        <v>73.125</v>
      </c>
      <c r="E116" s="59"/>
      <c r="F116" s="60">
        <f>ROUND(D116*E116,2)</f>
        <v>0</v>
      </c>
      <c r="H116" s="60">
        <f>F116</f>
        <v>0</v>
      </c>
      <c r="I116" s="60">
        <f>F116-H116</f>
        <v>0</v>
      </c>
    </row>
    <row r="117" spans="1:10" ht="15" customHeight="1">
      <c r="A117" s="213"/>
      <c r="B117" s="61"/>
      <c r="C117" s="5"/>
      <c r="D117" s="59"/>
      <c r="E117" s="59"/>
      <c r="F117" s="60"/>
      <c r="H117" s="60"/>
      <c r="I117" s="60"/>
    </row>
    <row r="118" spans="1:10" ht="51">
      <c r="A118" s="213">
        <f>COUNT($A$113:A117)/100+3.01</f>
        <v>3.03</v>
      </c>
      <c r="B118" s="61" t="s">
        <v>319</v>
      </c>
      <c r="C118" s="58" t="s">
        <v>2</v>
      </c>
      <c r="D118" s="59">
        <f>D111*3</f>
        <v>195</v>
      </c>
      <c r="E118" s="59"/>
      <c r="F118" s="60">
        <f>ROUND(D118*E118,2)</f>
        <v>0</v>
      </c>
      <c r="H118" s="60">
        <f>F118</f>
        <v>0</v>
      </c>
      <c r="I118" s="60">
        <f>F118-H118</f>
        <v>0</v>
      </c>
    </row>
    <row r="119" spans="1:10" ht="12.75">
      <c r="A119" s="213"/>
      <c r="B119" s="104"/>
      <c r="C119" s="5"/>
      <c r="D119" s="59"/>
      <c r="E119" s="59"/>
      <c r="F119" s="60"/>
      <c r="H119" s="60"/>
      <c r="I119" s="60"/>
    </row>
    <row r="120" spans="1:10" ht="18.75">
      <c r="A120" s="213"/>
      <c r="B120" s="190" t="s">
        <v>72</v>
      </c>
      <c r="C120" s="184" t="s">
        <v>41</v>
      </c>
      <c r="D120" s="191"/>
      <c r="E120" s="186"/>
      <c r="F120" s="187">
        <f>SUM(F114:F119)</f>
        <v>0</v>
      </c>
      <c r="H120" s="187">
        <f>SUM(H114:H119)</f>
        <v>0</v>
      </c>
      <c r="I120" s="187">
        <f>SUM(I114:I119)</f>
        <v>0</v>
      </c>
    </row>
    <row r="121" spans="1:10" ht="18.75">
      <c r="A121" s="213"/>
      <c r="B121" s="96"/>
      <c r="C121" s="70"/>
      <c r="D121" s="98"/>
      <c r="E121" s="59"/>
      <c r="F121" s="72"/>
      <c r="H121" s="72"/>
      <c r="I121" s="72"/>
    </row>
    <row r="122" spans="1:10" ht="18.75">
      <c r="A122" s="213"/>
      <c r="B122" s="96"/>
      <c r="C122" s="70"/>
      <c r="D122" s="98"/>
      <c r="E122" s="59"/>
      <c r="F122" s="72"/>
      <c r="H122" s="72"/>
      <c r="I122" s="72"/>
    </row>
    <row r="123" spans="1:10" ht="18.75">
      <c r="A123" s="213"/>
      <c r="B123" s="96"/>
      <c r="C123" s="70"/>
      <c r="D123" s="98"/>
      <c r="E123" s="59"/>
      <c r="F123" s="72"/>
      <c r="H123" s="72"/>
      <c r="I123" s="72"/>
    </row>
    <row r="124" spans="1:10" ht="31.5">
      <c r="A124" s="212" t="s">
        <v>305</v>
      </c>
      <c r="B124" s="99" t="s">
        <v>306</v>
      </c>
      <c r="C124" s="5"/>
      <c r="D124" s="59"/>
      <c r="E124" s="59"/>
      <c r="F124" s="60"/>
      <c r="H124" s="60"/>
      <c r="I124" s="60"/>
    </row>
    <row r="125" spans="1:10" ht="51">
      <c r="A125" s="212"/>
      <c r="B125" s="107" t="s">
        <v>334</v>
      </c>
      <c r="C125" s="5"/>
      <c r="D125" s="59"/>
      <c r="E125" s="59"/>
      <c r="F125" s="60"/>
      <c r="H125" s="60"/>
      <c r="I125" s="60"/>
    </row>
    <row r="126" spans="1:10" ht="15.75">
      <c r="A126" s="212"/>
      <c r="B126" s="108"/>
      <c r="C126" s="5"/>
      <c r="D126" s="59"/>
      <c r="E126" s="59"/>
      <c r="F126" s="60"/>
      <c r="H126" s="60"/>
      <c r="I126" s="60"/>
    </row>
    <row r="127" spans="1:10" ht="38.25">
      <c r="A127" s="213">
        <f>COUNT($A$126:A126)/100+4.01</f>
        <v>4.01</v>
      </c>
      <c r="B127" s="89" t="s">
        <v>380</v>
      </c>
      <c r="C127" s="5" t="s">
        <v>0</v>
      </c>
      <c r="D127" s="59">
        <v>1</v>
      </c>
      <c r="E127" s="59"/>
      <c r="F127" s="60">
        <f>ROUND(D127*E127,2)</f>
        <v>0</v>
      </c>
      <c r="H127" s="60">
        <f>F127</f>
        <v>0</v>
      </c>
      <c r="I127" s="60">
        <f>F127-H127</f>
        <v>0</v>
      </c>
    </row>
    <row r="128" spans="1:10" ht="12.75">
      <c r="A128" s="213"/>
      <c r="B128" s="89"/>
      <c r="C128" s="5"/>
      <c r="D128" s="59"/>
      <c r="E128" s="192"/>
      <c r="F128" s="60"/>
      <c r="H128" s="60"/>
      <c r="I128" s="60"/>
      <c r="J128" s="221"/>
    </row>
    <row r="129" spans="1:10" ht="38.25">
      <c r="A129" s="213">
        <f>COUNT($A$126:A128)/100+4.01</f>
        <v>4.0199999999999996</v>
      </c>
      <c r="B129" s="89" t="s">
        <v>335</v>
      </c>
      <c r="C129" s="5" t="s">
        <v>5</v>
      </c>
      <c r="D129" s="59">
        <v>1</v>
      </c>
      <c r="E129" s="59"/>
      <c r="F129" s="60">
        <f>ROUND(D129*E129,2)</f>
        <v>0</v>
      </c>
      <c r="H129" s="60">
        <f>F129</f>
        <v>0</v>
      </c>
      <c r="I129" s="60">
        <f>F129-H129</f>
        <v>0</v>
      </c>
      <c r="J129" s="221"/>
    </row>
    <row r="130" spans="1:10" ht="12.75">
      <c r="A130" s="213"/>
      <c r="B130" s="89"/>
      <c r="C130" s="5"/>
      <c r="D130" s="59"/>
      <c r="E130" s="59"/>
      <c r="F130" s="60"/>
      <c r="H130" s="60"/>
      <c r="I130" s="60"/>
      <c r="J130" s="221"/>
    </row>
    <row r="131" spans="1:10" ht="312.75" customHeight="1">
      <c r="A131" s="213">
        <f>COUNT($A$126:A130)/100+4.01</f>
        <v>4.0299999999999994</v>
      </c>
      <c r="B131" s="110" t="s">
        <v>336</v>
      </c>
      <c r="C131" s="5" t="s">
        <v>8</v>
      </c>
      <c r="D131" s="59">
        <v>1</v>
      </c>
      <c r="E131" s="59"/>
      <c r="F131" s="60">
        <f>ROUND(D131*E131,2)</f>
        <v>0</v>
      </c>
      <c r="H131" s="60">
        <f>F131</f>
        <v>0</v>
      </c>
      <c r="I131" s="60">
        <f>F131-H131</f>
        <v>0</v>
      </c>
    </row>
    <row r="132" spans="1:10" ht="21.75" customHeight="1">
      <c r="A132" s="213"/>
      <c r="B132" s="109"/>
      <c r="C132" s="5"/>
      <c r="D132" s="59"/>
      <c r="E132" s="59"/>
      <c r="F132" s="60"/>
      <c r="H132" s="60"/>
      <c r="I132" s="60"/>
    </row>
    <row r="133" spans="1:10" ht="168.75" customHeight="1">
      <c r="A133" s="213">
        <f>COUNT($A$126:A132)/100+4.01</f>
        <v>4.04</v>
      </c>
      <c r="B133" s="110" t="s">
        <v>337</v>
      </c>
      <c r="C133" s="5" t="s">
        <v>8</v>
      </c>
      <c r="D133" s="59">
        <v>1</v>
      </c>
      <c r="E133" s="59"/>
      <c r="F133" s="60">
        <f>ROUND(D133*E133,2)</f>
        <v>0</v>
      </c>
      <c r="H133" s="60">
        <f>F133</f>
        <v>0</v>
      </c>
      <c r="I133" s="60">
        <f>F133-H133</f>
        <v>0</v>
      </c>
    </row>
    <row r="134" spans="1:10" ht="12.75">
      <c r="A134" s="213"/>
      <c r="B134" s="110"/>
      <c r="C134" s="5"/>
      <c r="D134" s="59"/>
      <c r="E134" s="59"/>
      <c r="F134" s="60"/>
      <c r="H134" s="60"/>
      <c r="I134" s="60"/>
    </row>
    <row r="135" spans="1:10" ht="217.5" customHeight="1">
      <c r="A135" s="213">
        <f>COUNT($A$126:A134)/100+4.01</f>
        <v>4.05</v>
      </c>
      <c r="B135" s="110" t="s">
        <v>338</v>
      </c>
      <c r="C135" s="5" t="s">
        <v>8</v>
      </c>
      <c r="D135" s="59">
        <v>1</v>
      </c>
      <c r="E135" s="59"/>
      <c r="F135" s="60">
        <f>D135*E135</f>
        <v>0</v>
      </c>
      <c r="H135" s="60">
        <f>F135</f>
        <v>0</v>
      </c>
      <c r="I135" s="60">
        <f>F135-H135</f>
        <v>0</v>
      </c>
    </row>
    <row r="136" spans="1:10" ht="12.75">
      <c r="A136" s="213"/>
      <c r="B136" s="110"/>
      <c r="C136" s="5"/>
      <c r="D136" s="59"/>
      <c r="E136" s="59"/>
      <c r="F136" s="60"/>
      <c r="H136" s="60"/>
      <c r="I136" s="60"/>
    </row>
    <row r="137" spans="1:10" ht="361.5" customHeight="1">
      <c r="A137" s="213">
        <f>COUNT($A$126:A136)/100+4.01</f>
        <v>4.0599999999999996</v>
      </c>
      <c r="B137" s="89" t="s">
        <v>339</v>
      </c>
      <c r="C137" s="5" t="s">
        <v>8</v>
      </c>
      <c r="D137" s="59">
        <v>1</v>
      </c>
      <c r="E137" s="59"/>
      <c r="F137" s="60">
        <f>ROUND(D137*E137,2)</f>
        <v>0</v>
      </c>
      <c r="H137" s="60">
        <f>F137</f>
        <v>0</v>
      </c>
      <c r="I137" s="60">
        <f>F137-H137</f>
        <v>0</v>
      </c>
    </row>
    <row r="138" spans="1:10" ht="12.75">
      <c r="A138" s="213"/>
      <c r="B138" s="89"/>
      <c r="C138" s="5"/>
      <c r="D138" s="59"/>
      <c r="E138" s="59"/>
      <c r="F138" s="60"/>
      <c r="H138" s="60"/>
      <c r="I138" s="60"/>
    </row>
    <row r="139" spans="1:10" ht="120.95" customHeight="1">
      <c r="A139" s="213">
        <f>COUNT($A$126:A138)/100+4.01</f>
        <v>4.0699999999999994</v>
      </c>
      <c r="B139" s="111" t="s">
        <v>376</v>
      </c>
      <c r="C139" s="5" t="s">
        <v>4</v>
      </c>
      <c r="D139" s="59">
        <v>145</v>
      </c>
      <c r="E139" s="59"/>
      <c r="F139" s="60">
        <f>ROUND(D139*E139,2)</f>
        <v>0</v>
      </c>
      <c r="H139" s="60">
        <f>F139</f>
        <v>0</v>
      </c>
      <c r="I139" s="60">
        <f>F139-H139</f>
        <v>0</v>
      </c>
      <c r="J139" s="221"/>
    </row>
    <row r="140" spans="1:10" ht="12.75">
      <c r="A140" s="213"/>
      <c r="B140" s="111"/>
      <c r="C140" s="5"/>
      <c r="D140" s="59"/>
      <c r="E140" s="59"/>
      <c r="F140" s="83"/>
      <c r="H140" s="83"/>
      <c r="I140" s="83"/>
    </row>
    <row r="141" spans="1:10" ht="43.5" customHeight="1">
      <c r="A141" s="213">
        <f>COUNT($A$126:A140)/100+4.01</f>
        <v>4.08</v>
      </c>
      <c r="B141" s="111" t="s">
        <v>340</v>
      </c>
      <c r="C141" s="5" t="s">
        <v>0</v>
      </c>
      <c r="D141" s="59">
        <v>1</v>
      </c>
      <c r="E141" s="59"/>
      <c r="F141" s="60">
        <f>ROUND(D141*E141,2)</f>
        <v>0</v>
      </c>
      <c r="H141" s="60">
        <f>F141</f>
        <v>0</v>
      </c>
      <c r="I141" s="60">
        <f>F141-H141</f>
        <v>0</v>
      </c>
    </row>
    <row r="142" spans="1:10" ht="12.75">
      <c r="A142" s="213"/>
      <c r="B142" s="111"/>
      <c r="C142" s="5"/>
      <c r="D142" s="59"/>
      <c r="E142" s="59"/>
      <c r="F142" s="83"/>
      <c r="H142" s="83"/>
      <c r="I142" s="83"/>
    </row>
    <row r="143" spans="1:10" ht="38.25">
      <c r="A143" s="213">
        <f>COUNT($A$126:A142)/100+4.01</f>
        <v>4.09</v>
      </c>
      <c r="B143" s="111" t="s">
        <v>341</v>
      </c>
      <c r="C143" s="5" t="s">
        <v>0</v>
      </c>
      <c r="D143" s="59">
        <v>1</v>
      </c>
      <c r="E143" s="59"/>
      <c r="F143" s="60">
        <f>ROUND(D143*E143,2)</f>
        <v>0</v>
      </c>
      <c r="H143" s="60">
        <f>F143</f>
        <v>0</v>
      </c>
      <c r="I143" s="60">
        <f>F143-H143</f>
        <v>0</v>
      </c>
    </row>
    <row r="144" spans="1:10" ht="12.75">
      <c r="A144" s="213"/>
      <c r="B144" s="111"/>
      <c r="C144" s="5"/>
      <c r="D144" s="59"/>
      <c r="E144" s="59"/>
      <c r="F144" s="83"/>
      <c r="H144" s="83"/>
      <c r="I144" s="83"/>
    </row>
    <row r="145" spans="1:10" ht="29.25" customHeight="1">
      <c r="A145" s="213">
        <f>COUNT($A$126:A144)/100+4.01</f>
        <v>4.0999999999999996</v>
      </c>
      <c r="B145" s="111" t="s">
        <v>342</v>
      </c>
      <c r="C145" s="5" t="s">
        <v>4</v>
      </c>
      <c r="D145" s="59">
        <v>50</v>
      </c>
      <c r="E145" s="59"/>
      <c r="F145" s="60">
        <f>ROUND(D145*E145,2)</f>
        <v>0</v>
      </c>
      <c r="H145" s="60">
        <f>F145</f>
        <v>0</v>
      </c>
      <c r="I145" s="60">
        <f>F145-H145</f>
        <v>0</v>
      </c>
      <c r="J145" s="221"/>
    </row>
    <row r="146" spans="1:10" ht="29.25" customHeight="1">
      <c r="A146" s="213"/>
      <c r="B146" s="111"/>
      <c r="C146" s="5"/>
      <c r="D146" s="59"/>
      <c r="E146" s="59"/>
      <c r="F146" s="60"/>
      <c r="H146" s="60"/>
      <c r="I146" s="60"/>
      <c r="J146" s="221"/>
    </row>
    <row r="147" spans="1:10" ht="127.5">
      <c r="A147" s="213">
        <f>COUNT($A$126:A146)/100+4.01</f>
        <v>4.1099999999999994</v>
      </c>
      <c r="B147" s="111" t="s">
        <v>381</v>
      </c>
      <c r="C147" s="5" t="s">
        <v>5</v>
      </c>
      <c r="D147" s="59">
        <v>1</v>
      </c>
      <c r="E147" s="59"/>
      <c r="F147" s="60">
        <f>ROUND(D147*E147,2)</f>
        <v>0</v>
      </c>
      <c r="H147" s="60">
        <f>F147</f>
        <v>0</v>
      </c>
      <c r="I147" s="60">
        <f>F147-H147</f>
        <v>0</v>
      </c>
      <c r="J147" s="221"/>
    </row>
    <row r="148" spans="1:10" ht="12.75">
      <c r="A148" s="213"/>
      <c r="B148" s="111"/>
      <c r="C148" s="5"/>
      <c r="D148" s="59"/>
      <c r="E148" s="59"/>
      <c r="F148" s="83"/>
      <c r="H148" s="83"/>
      <c r="I148" s="83"/>
    </row>
    <row r="149" spans="1:10" ht="38.25">
      <c r="A149" s="373">
        <f>COUNT($A$127:A148)/100+4.01</f>
        <v>4.12</v>
      </c>
      <c r="B149" s="374" t="s">
        <v>484</v>
      </c>
      <c r="C149" s="221" t="s">
        <v>5</v>
      </c>
      <c r="D149" s="192">
        <v>1</v>
      </c>
      <c r="E149" s="192"/>
      <c r="F149" s="375">
        <f>ROUND(D149*E149,2)</f>
        <v>0</v>
      </c>
      <c r="G149" s="221"/>
      <c r="H149" s="375">
        <f>F149</f>
        <v>0</v>
      </c>
      <c r="I149" s="375">
        <f>F149-H149</f>
        <v>0</v>
      </c>
      <c r="J149" s="221"/>
    </row>
    <row r="150" spans="1:10" ht="12.75">
      <c r="A150" s="373"/>
      <c r="B150" s="374"/>
      <c r="C150" s="221"/>
      <c r="D150" s="192"/>
      <c r="E150" s="192"/>
      <c r="F150" s="375"/>
      <c r="G150" s="221"/>
      <c r="H150" s="375"/>
      <c r="I150" s="375"/>
      <c r="J150" s="221"/>
    </row>
    <row r="151" spans="1:10" ht="25.5">
      <c r="A151" s="373">
        <f>COUNT($A$127:A150)/100+4.01</f>
        <v>4.13</v>
      </c>
      <c r="B151" s="374" t="s">
        <v>485</v>
      </c>
      <c r="C151" s="221" t="s">
        <v>4</v>
      </c>
      <c r="D151" s="192">
        <v>55</v>
      </c>
      <c r="E151" s="192"/>
      <c r="F151" s="375">
        <f>ROUND(D151*E151,2)</f>
        <v>0</v>
      </c>
      <c r="G151" s="221"/>
      <c r="H151" s="375">
        <f>F151</f>
        <v>0</v>
      </c>
      <c r="I151" s="375">
        <f>F151-H151</f>
        <v>0</v>
      </c>
      <c r="J151" s="221"/>
    </row>
    <row r="152" spans="1:10" ht="12.75">
      <c r="A152" s="373"/>
      <c r="B152" s="374"/>
      <c r="C152" s="221"/>
      <c r="D152" s="192"/>
      <c r="E152" s="192"/>
      <c r="F152" s="375"/>
      <c r="G152" s="221"/>
      <c r="H152" s="375"/>
      <c r="I152" s="375"/>
      <c r="J152" s="221"/>
    </row>
    <row r="153" spans="1:10" s="8" customFormat="1" ht="18.75">
      <c r="A153" s="213"/>
      <c r="B153" s="190" t="s">
        <v>343</v>
      </c>
      <c r="C153" s="184" t="s">
        <v>41</v>
      </c>
      <c r="D153" s="191"/>
      <c r="E153" s="186"/>
      <c r="F153" s="187">
        <f>SUM(F127:F151)</f>
        <v>0</v>
      </c>
      <c r="H153" s="187">
        <f>SUM(H127:H151)</f>
        <v>0</v>
      </c>
      <c r="I153" s="187">
        <f>SUM(I127:I151)</f>
        <v>0</v>
      </c>
    </row>
    <row r="154" spans="1:10" s="8" customFormat="1" ht="18.75">
      <c r="A154" s="213"/>
      <c r="B154" s="96"/>
      <c r="C154" s="70"/>
      <c r="D154" s="98"/>
      <c r="E154" s="59"/>
      <c r="F154" s="72"/>
      <c r="H154" s="72"/>
      <c r="I154" s="72"/>
    </row>
    <row r="155" spans="1:10" s="8" customFormat="1" ht="15">
      <c r="A155" s="217"/>
      <c r="B155" s="112"/>
      <c r="D155" s="59"/>
      <c r="E155" s="113"/>
      <c r="F155" s="59"/>
      <c r="H155" s="59"/>
      <c r="I155" s="59"/>
    </row>
    <row r="156" spans="1:10" s="8" customFormat="1" ht="15.75">
      <c r="A156" s="212" t="s">
        <v>307</v>
      </c>
      <c r="B156" s="99" t="s">
        <v>15</v>
      </c>
      <c r="C156" s="5"/>
      <c r="D156" s="59"/>
      <c r="E156" s="59"/>
      <c r="F156" s="60"/>
      <c r="H156" s="60"/>
      <c r="I156" s="60"/>
    </row>
    <row r="157" spans="1:10" ht="15.75">
      <c r="A157" s="212"/>
      <c r="B157" s="50"/>
      <c r="E157" s="4"/>
      <c r="F157" s="52"/>
      <c r="H157" s="52"/>
      <c r="I157" s="52"/>
    </row>
    <row r="158" spans="1:10" s="45" customFormat="1">
      <c r="A158" s="106"/>
      <c r="B158" s="61"/>
      <c r="C158" s="58"/>
      <c r="D158" s="59"/>
      <c r="E158" s="59"/>
      <c r="F158" s="60"/>
      <c r="H158" s="60"/>
      <c r="I158" s="60"/>
    </row>
    <row r="159" spans="1:10" ht="25.5">
      <c r="A159" s="213">
        <f>COUNT($A$158:A158)/100+5.01</f>
        <v>5.01</v>
      </c>
      <c r="B159" s="115" t="s">
        <v>78</v>
      </c>
      <c r="C159" s="5" t="s">
        <v>55</v>
      </c>
      <c r="D159" s="59">
        <v>11</v>
      </c>
      <c r="E159" s="59"/>
      <c r="F159" s="60">
        <f>ROUND(D159*E159,2)</f>
        <v>0</v>
      </c>
      <c r="H159" s="60">
        <v>0</v>
      </c>
      <c r="I159" s="60">
        <f>F159-H159</f>
        <v>0</v>
      </c>
    </row>
    <row r="160" spans="1:10" ht="12.75">
      <c r="B160" s="61"/>
      <c r="C160" s="5"/>
      <c r="D160" s="59"/>
      <c r="E160" s="59"/>
      <c r="F160" s="60"/>
      <c r="H160" s="60"/>
      <c r="I160" s="60"/>
    </row>
    <row r="161" spans="1:9" ht="12.75">
      <c r="A161" s="213">
        <f>COUNT($A$158:A160)/100+5.01</f>
        <v>5.0199999999999996</v>
      </c>
      <c r="B161" s="57" t="s">
        <v>383</v>
      </c>
      <c r="C161" s="117" t="s">
        <v>5</v>
      </c>
      <c r="D161" s="116">
        <v>1</v>
      </c>
      <c r="E161" s="59"/>
      <c r="F161" s="60">
        <f>ROUND(D161*E161,2)</f>
        <v>0</v>
      </c>
      <c r="H161" s="60">
        <f>F161</f>
        <v>0</v>
      </c>
      <c r="I161" s="60">
        <f>F161-H161</f>
        <v>0</v>
      </c>
    </row>
    <row r="162" spans="1:9" ht="12.75">
      <c r="A162" s="213"/>
      <c r="B162" s="57"/>
      <c r="C162" s="117"/>
      <c r="D162" s="116"/>
      <c r="E162" s="59"/>
      <c r="F162" s="60"/>
      <c r="H162" s="60"/>
      <c r="I162" s="60"/>
    </row>
    <row r="163" spans="1:9" ht="25.5">
      <c r="A163" s="213">
        <f>COUNT($A$158:A162)/100+5.01</f>
        <v>5.0299999999999994</v>
      </c>
      <c r="B163" s="57" t="s">
        <v>382</v>
      </c>
      <c r="C163" s="117" t="s">
        <v>5</v>
      </c>
      <c r="D163" s="116">
        <v>1</v>
      </c>
      <c r="E163" s="59"/>
      <c r="F163" s="60">
        <f>ROUND(D163*E163,2)</f>
        <v>0</v>
      </c>
      <c r="H163" s="60">
        <f>F163</f>
        <v>0</v>
      </c>
      <c r="I163" s="60">
        <f>F163-H163</f>
        <v>0</v>
      </c>
    </row>
    <row r="164" spans="1:9" ht="12.75">
      <c r="A164" s="213"/>
      <c r="B164" s="57"/>
      <c r="C164" s="117"/>
      <c r="D164" s="116"/>
      <c r="E164" s="59"/>
      <c r="F164" s="60"/>
      <c r="H164" s="60"/>
      <c r="I164" s="60"/>
    </row>
    <row r="165" spans="1:9" ht="25.5">
      <c r="A165" s="213">
        <f>COUNT($A$158:A164)/100+5.01</f>
        <v>5.04</v>
      </c>
      <c r="B165" s="57" t="s">
        <v>384</v>
      </c>
      <c r="C165" s="117" t="s">
        <v>5</v>
      </c>
      <c r="D165" s="116">
        <v>1</v>
      </c>
      <c r="E165" s="59"/>
      <c r="F165" s="60">
        <f>ROUND(D165*E165,2)</f>
        <v>0</v>
      </c>
      <c r="H165" s="60">
        <f>F165</f>
        <v>0</v>
      </c>
      <c r="I165" s="60">
        <f>F165-H165</f>
        <v>0</v>
      </c>
    </row>
    <row r="166" spans="1:9" ht="12.75">
      <c r="A166" s="213"/>
      <c r="B166" s="57"/>
      <c r="C166" s="117"/>
      <c r="D166" s="116"/>
      <c r="E166" s="59"/>
      <c r="F166" s="60"/>
      <c r="H166" s="60"/>
      <c r="I166" s="60"/>
    </row>
    <row r="167" spans="1:9" ht="18" customHeight="1">
      <c r="A167" s="213">
        <f>COUNT($A$158:A166)/100+5.01</f>
        <v>5.05</v>
      </c>
      <c r="B167" s="57" t="s">
        <v>430</v>
      </c>
      <c r="C167" s="117" t="s">
        <v>5</v>
      </c>
      <c r="D167" s="116">
        <v>1</v>
      </c>
      <c r="E167" s="59"/>
      <c r="F167" s="60">
        <f>ROUND(D167*E167,2)</f>
        <v>0</v>
      </c>
      <c r="H167" s="60">
        <f>F167</f>
        <v>0</v>
      </c>
      <c r="I167" s="60">
        <f>F167-H167</f>
        <v>0</v>
      </c>
    </row>
    <row r="168" spans="1:9" ht="18" customHeight="1">
      <c r="A168" s="213"/>
      <c r="B168" s="57"/>
      <c r="C168" s="117"/>
      <c r="D168" s="116"/>
      <c r="E168" s="59"/>
      <c r="F168" s="60"/>
      <c r="H168" s="60"/>
      <c r="I168" s="60"/>
    </row>
    <row r="169" spans="1:9" ht="63.75">
      <c r="A169" s="213">
        <f>COUNT($A$158:A168)/100+5.01</f>
        <v>5.0599999999999996</v>
      </c>
      <c r="B169" s="57" t="s">
        <v>431</v>
      </c>
      <c r="C169" s="117" t="s">
        <v>5</v>
      </c>
      <c r="D169" s="116">
        <v>1</v>
      </c>
      <c r="E169" s="59"/>
      <c r="F169" s="60">
        <f>ROUND(D169*E169,2)</f>
        <v>0</v>
      </c>
      <c r="H169" s="60">
        <f>F169</f>
        <v>0</v>
      </c>
      <c r="I169" s="60">
        <f>F169-H169</f>
        <v>0</v>
      </c>
    </row>
    <row r="170" spans="1:9" ht="12.75">
      <c r="A170" s="213"/>
      <c r="B170" s="57"/>
      <c r="C170" s="117"/>
      <c r="D170" s="116"/>
      <c r="E170" s="59"/>
      <c r="F170" s="60"/>
      <c r="H170" s="60"/>
      <c r="I170" s="60"/>
    </row>
    <row r="171" spans="1:9" ht="18.75">
      <c r="A171" s="213"/>
      <c r="B171" s="190" t="s">
        <v>82</v>
      </c>
      <c r="C171" s="184" t="s">
        <v>41</v>
      </c>
      <c r="D171" s="191"/>
      <c r="E171" s="186"/>
      <c r="F171" s="187">
        <f>SUM(F156:F170)</f>
        <v>0</v>
      </c>
      <c r="H171" s="187">
        <f>SUM(H156:H170)</f>
        <v>0</v>
      </c>
      <c r="I171" s="187">
        <f>SUM(I156:I170)</f>
        <v>0</v>
      </c>
    </row>
    <row r="172" spans="1:9" ht="18.75">
      <c r="A172" s="213"/>
      <c r="B172" s="96"/>
      <c r="C172" s="70"/>
      <c r="D172" s="98"/>
      <c r="E172" s="59"/>
      <c r="F172" s="72"/>
      <c r="H172" s="72"/>
      <c r="I172" s="72"/>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
      <c r="H176" s="5"/>
      <c r="I176" s="5"/>
    </row>
    <row r="177" spans="1:9" ht="12.75">
      <c r="A177" s="213"/>
      <c r="B177" s="124"/>
      <c r="C177" s="5"/>
      <c r="D177" s="59"/>
      <c r="E177" s="59"/>
      <c r="F177" s="155"/>
      <c r="H177" s="155"/>
      <c r="I177" s="155"/>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B846" s="92"/>
      <c r="C846" s="5"/>
      <c r="D846" s="59"/>
      <c r="E846" s="59"/>
      <c r="F846" s="59"/>
      <c r="H846" s="59"/>
      <c r="I846" s="59"/>
    </row>
    <row r="847" spans="1:9" ht="12.75">
      <c r="B847" s="92"/>
      <c r="C847" s="5"/>
      <c r="D847" s="59"/>
      <c r="E847" s="59"/>
      <c r="F847" s="59"/>
      <c r="H847" s="59"/>
      <c r="I847" s="59"/>
    </row>
    <row r="848" spans="1: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sheetData>
  <sheetProtection algorithmName="SHA-512" hashValue="fxA76J0QFVVwjqR6XwODgAEp39oKcxtRCIi0+AxTh5ViPSj8xfksCeChVPa35NUAvh8RORqbMEPXbBfdsBT3Hg==" saltValue="3LRXwich3hi+Jbj6h4P7/w==" spinCount="100000" sheet="1" objects="1" scenarios="1"/>
  <protectedRanges>
    <protectedRange sqref="E37:E169" name="Obseg1"/>
  </protectedRanges>
  <mergeCells count="1">
    <mergeCell ref="B9:D9"/>
  </mergeCell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530D8-FFEB-D442-B7B3-E59EDB45D7E2}">
  <sheetPr codeName="Sheet2">
    <tabColor theme="9" tint="0.79998168889431442"/>
  </sheetPr>
  <dimension ref="A1:L1270"/>
  <sheetViews>
    <sheetView tabSelected="1" view="pageBreakPreview" topLeftCell="A45" zoomScale="150" zoomScaleNormal="100" zoomScaleSheetLayoutView="150" workbookViewId="0">
      <selection activeCell="B49" sqref="B49"/>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140625" style="5" customWidth="1"/>
    <col min="8" max="9" width="18.7109375" style="3" customWidth="1"/>
    <col min="10" max="21" width="9.140625" style="5" customWidth="1"/>
    <col min="22" max="16384" width="9.140625" style="5"/>
  </cols>
  <sheetData>
    <row r="1" spans="1:9" ht="13.5" customHeight="1">
      <c r="C1" s="2"/>
      <c r="E1" s="4"/>
      <c r="F1" s="4"/>
      <c r="H1" s="4"/>
      <c r="I1" s="4"/>
    </row>
    <row r="2" spans="1:9" ht="12.6" customHeight="1">
      <c r="C2" s="6"/>
      <c r="D2" s="4"/>
      <c r="E2" s="7"/>
      <c r="F2" s="5"/>
      <c r="H2" s="5"/>
      <c r="I2" s="5"/>
    </row>
    <row r="3" spans="1:9" ht="15" customHeight="1">
      <c r="B3" s="9" t="s">
        <v>361</v>
      </c>
      <c r="C3" s="6"/>
      <c r="D3" s="4"/>
      <c r="E3" s="7"/>
      <c r="F3" s="5"/>
      <c r="H3" s="5"/>
      <c r="I3" s="5"/>
    </row>
    <row r="4" spans="1:9" ht="12.6" customHeight="1">
      <c r="C4" s="6"/>
      <c r="D4" s="4"/>
      <c r="E4" s="7"/>
      <c r="F4" s="5"/>
      <c r="H4" s="5"/>
      <c r="I4" s="5"/>
    </row>
    <row r="5" spans="1:9" ht="28.5" customHeight="1" thickBot="1">
      <c r="A5" s="161" t="s">
        <v>11</v>
      </c>
      <c r="B5" s="11" t="s">
        <v>12</v>
      </c>
      <c r="C5" s="11"/>
      <c r="D5" s="11"/>
      <c r="E5" s="11"/>
      <c r="F5" s="12" t="s">
        <v>364</v>
      </c>
      <c r="H5" s="12" t="s">
        <v>362</v>
      </c>
      <c r="I5" s="12" t="s">
        <v>363</v>
      </c>
    </row>
    <row r="6" spans="1:9" ht="15.95" customHeight="1">
      <c r="A6" s="204">
        <v>1</v>
      </c>
      <c r="B6" s="1" t="s">
        <v>314</v>
      </c>
      <c r="C6" s="6"/>
      <c r="E6" s="13"/>
      <c r="F6" s="14">
        <f>F65</f>
        <v>0</v>
      </c>
      <c r="H6" s="14">
        <f>H65</f>
        <v>0</v>
      </c>
      <c r="I6" s="14">
        <f>I65</f>
        <v>0</v>
      </c>
    </row>
    <row r="7" spans="1:9" ht="15.95" customHeight="1">
      <c r="A7" s="204">
        <v>2</v>
      </c>
      <c r="B7" s="1" t="s">
        <v>344</v>
      </c>
      <c r="C7" s="6"/>
      <c r="E7" s="13"/>
      <c r="F7" s="14">
        <f>F78</f>
        <v>0</v>
      </c>
      <c r="H7" s="14">
        <f>H78</f>
        <v>0</v>
      </c>
      <c r="I7" s="14">
        <f>I78</f>
        <v>0</v>
      </c>
    </row>
    <row r="8" spans="1:9" ht="15.95" customHeight="1" thickBot="1">
      <c r="A8" s="205">
        <v>3</v>
      </c>
      <c r="B8" s="15" t="s">
        <v>345</v>
      </c>
      <c r="C8" s="16"/>
      <c r="D8" s="17"/>
      <c r="E8" s="18"/>
      <c r="F8" s="360">
        <f>F87</f>
        <v>0</v>
      </c>
      <c r="H8" s="360">
        <f>H87</f>
        <v>0</v>
      </c>
      <c r="I8" s="360">
        <f>I87</f>
        <v>0</v>
      </c>
    </row>
    <row r="9" spans="1:9" ht="12.6" customHeight="1" thickTop="1">
      <c r="A9" s="204"/>
      <c r="C9" s="6"/>
      <c r="E9" s="13"/>
      <c r="F9" s="19"/>
      <c r="H9" s="19"/>
      <c r="I9" s="19"/>
    </row>
    <row r="10" spans="1:9" ht="15.95" customHeight="1">
      <c r="A10" s="219"/>
      <c r="B10" s="20" t="s">
        <v>17</v>
      </c>
      <c r="C10" s="21"/>
      <c r="D10" s="22"/>
      <c r="E10" s="23"/>
      <c r="F10" s="24">
        <f>SUM(F6:F8)</f>
        <v>0</v>
      </c>
      <c r="H10" s="24">
        <f>SUM(H6:H8)</f>
        <v>0</v>
      </c>
      <c r="I10" s="24">
        <f>SUM(I6:I8)</f>
        <v>0</v>
      </c>
    </row>
    <row r="11" spans="1:9" ht="5.0999999999999996" customHeight="1">
      <c r="A11" s="204"/>
      <c r="B11" s="25"/>
      <c r="C11" s="26"/>
      <c r="D11" s="27"/>
      <c r="E11" s="28"/>
      <c r="F11" s="29"/>
      <c r="H11" s="29"/>
      <c r="I11" s="29"/>
    </row>
    <row r="12" spans="1:9" ht="15.95" customHeight="1" thickBot="1">
      <c r="A12" s="205"/>
      <c r="B12" s="30" t="s">
        <v>18</v>
      </c>
      <c r="C12" s="31"/>
      <c r="D12" s="32"/>
      <c r="E12" s="33"/>
      <c r="F12" s="34">
        <f>ROUND(F10*0.22,2)</f>
        <v>0</v>
      </c>
      <c r="H12" s="34">
        <f>ROUND(H10*0.22,2)</f>
        <v>0</v>
      </c>
      <c r="I12" s="34">
        <f>ROUND(I10*0.22,2)</f>
        <v>0</v>
      </c>
    </row>
    <row r="13" spans="1:9" ht="5.0999999999999996" customHeight="1" thickTop="1">
      <c r="A13" s="204"/>
      <c r="B13" s="35"/>
      <c r="C13" s="36"/>
      <c r="D13" s="37"/>
      <c r="E13" s="38"/>
      <c r="F13" s="39"/>
      <c r="H13" s="39"/>
      <c r="I13" s="39"/>
    </row>
    <row r="14" spans="1:9" ht="15.95" customHeight="1">
      <c r="A14" s="220"/>
      <c r="B14" s="179" t="s">
        <v>19</v>
      </c>
      <c r="C14" s="180"/>
      <c r="D14" s="181"/>
      <c r="E14" s="182"/>
      <c r="F14" s="44">
        <f>F10+F12</f>
        <v>0</v>
      </c>
      <c r="H14" s="44">
        <f>H10+H12</f>
        <v>0</v>
      </c>
      <c r="I14" s="44">
        <f>I10+I12</f>
        <v>0</v>
      </c>
    </row>
    <row r="15" spans="1:9" ht="12.6" customHeight="1">
      <c r="C15" s="6"/>
      <c r="D15" s="4"/>
      <c r="E15" s="7"/>
      <c r="F15" s="5"/>
      <c r="H15" s="5"/>
      <c r="I15" s="5"/>
    </row>
    <row r="16" spans="1:9" s="45" customFormat="1">
      <c r="A16" s="106"/>
      <c r="B16" s="1"/>
      <c r="D16" s="4"/>
      <c r="E16" s="3"/>
      <c r="F16" s="3"/>
      <c r="H16" s="3"/>
      <c r="I16" s="3"/>
    </row>
    <row r="17" spans="1:12" ht="25.5">
      <c r="A17" s="218" t="s">
        <v>20</v>
      </c>
      <c r="B17" s="46" t="s">
        <v>21</v>
      </c>
      <c r="C17" s="47" t="s">
        <v>22</v>
      </c>
      <c r="D17" s="48" t="s">
        <v>23</v>
      </c>
      <c r="E17" s="48" t="s">
        <v>24</v>
      </c>
      <c r="F17" s="49" t="s">
        <v>25</v>
      </c>
      <c r="H17" s="49" t="s">
        <v>362</v>
      </c>
      <c r="I17" s="49" t="s">
        <v>363</v>
      </c>
    </row>
    <row r="18" spans="1:12">
      <c r="D18" s="4"/>
    </row>
    <row r="19" spans="1:12" ht="20.100000000000001" customHeight="1">
      <c r="A19" s="212"/>
      <c r="B19" s="51" t="s">
        <v>346</v>
      </c>
      <c r="E19" s="4"/>
      <c r="F19" s="52"/>
      <c r="H19" s="52"/>
      <c r="I19" s="52"/>
    </row>
    <row r="20" spans="1:12">
      <c r="A20" s="213"/>
      <c r="B20" s="54"/>
      <c r="D20" s="4"/>
      <c r="F20" s="55"/>
      <c r="H20" s="55"/>
      <c r="I20" s="55"/>
    </row>
    <row r="21" spans="1:12" s="45" customFormat="1" ht="20.100000000000001" customHeight="1">
      <c r="A21" s="212" t="s">
        <v>302</v>
      </c>
      <c r="B21" s="50" t="s">
        <v>347</v>
      </c>
      <c r="C21" s="73"/>
      <c r="D21" s="3"/>
      <c r="E21" s="3"/>
      <c r="F21" s="52"/>
      <c r="H21" s="52"/>
      <c r="I21" s="52"/>
    </row>
    <row r="22" spans="1:12" s="45" customFormat="1" ht="50.25" customHeight="1">
      <c r="A22" s="213"/>
      <c r="B22" s="74" t="s">
        <v>98</v>
      </c>
      <c r="C22" s="5"/>
      <c r="D22" s="59"/>
      <c r="E22" s="3"/>
      <c r="F22" s="60"/>
      <c r="H22" s="60"/>
      <c r="I22" s="60"/>
      <c r="J22" s="222"/>
    </row>
    <row r="23" spans="1:12" s="79" customFormat="1" ht="36">
      <c r="A23" s="214"/>
      <c r="B23" s="75" t="s">
        <v>99</v>
      </c>
      <c r="C23" s="58"/>
      <c r="D23" s="76"/>
      <c r="E23" s="77"/>
      <c r="F23" s="78"/>
      <c r="H23" s="78"/>
      <c r="I23" s="78"/>
      <c r="J23" s="222"/>
    </row>
    <row r="24" spans="1:12" s="45" customFormat="1">
      <c r="A24" s="213"/>
      <c r="B24" s="80"/>
      <c r="C24" s="5"/>
      <c r="D24" s="59"/>
      <c r="E24" s="3"/>
      <c r="F24" s="60"/>
      <c r="H24" s="60"/>
      <c r="I24" s="60"/>
    </row>
    <row r="25" spans="1:12" s="45" customFormat="1">
      <c r="A25" s="213">
        <f>COUNT($A$24:A24)/100+1.01</f>
        <v>1.01</v>
      </c>
      <c r="B25" s="81" t="s">
        <v>348</v>
      </c>
      <c r="C25" s="5" t="s">
        <v>8</v>
      </c>
      <c r="D25" s="60">
        <f>15*0.2</f>
        <v>3</v>
      </c>
      <c r="E25" s="59"/>
      <c r="F25" s="60">
        <f>ROUND(D25*E25,2)</f>
        <v>0</v>
      </c>
      <c r="H25" s="60">
        <f>F25</f>
        <v>0</v>
      </c>
      <c r="I25" s="60">
        <f>F25-H25</f>
        <v>0</v>
      </c>
    </row>
    <row r="26" spans="1:12">
      <c r="A26" s="213"/>
      <c r="B26" s="82"/>
      <c r="C26" s="5"/>
      <c r="D26" s="59"/>
      <c r="F26" s="60"/>
      <c r="H26" s="60"/>
      <c r="I26" s="60"/>
    </row>
    <row r="27" spans="1:12">
      <c r="A27" s="213">
        <f>COUNT($A$24:A26)/100+1.01</f>
        <v>1.02</v>
      </c>
      <c r="B27" s="81" t="s">
        <v>385</v>
      </c>
      <c r="C27" s="5" t="s">
        <v>5</v>
      </c>
      <c r="D27" s="60">
        <v>1</v>
      </c>
      <c r="E27" s="59"/>
      <c r="F27" s="60">
        <f>ROUND(D27*E27,2)</f>
        <v>0</v>
      </c>
      <c r="G27" s="45"/>
      <c r="H27" s="60">
        <f>F27</f>
        <v>0</v>
      </c>
      <c r="I27" s="60">
        <f>F27-H27</f>
        <v>0</v>
      </c>
    </row>
    <row r="28" spans="1:12">
      <c r="A28" s="213"/>
      <c r="B28" s="82"/>
      <c r="C28" s="5"/>
      <c r="D28" s="59"/>
      <c r="F28" s="60"/>
      <c r="H28" s="60"/>
      <c r="I28" s="60"/>
    </row>
    <row r="29" spans="1:12" ht="25.5">
      <c r="A29" s="213">
        <f>COUNT($A$27:A28)/100+1.01</f>
        <v>1.02</v>
      </c>
      <c r="B29" s="81" t="s">
        <v>349</v>
      </c>
      <c r="C29" s="5" t="s">
        <v>1</v>
      </c>
      <c r="D29" s="60">
        <v>1.5</v>
      </c>
      <c r="E29" s="59"/>
      <c r="F29" s="60">
        <f>ROUND(D29*E29,2)</f>
        <v>0</v>
      </c>
      <c r="H29" s="60">
        <f>F29</f>
        <v>0</v>
      </c>
      <c r="I29" s="60">
        <f>F29-H29</f>
        <v>0</v>
      </c>
    </row>
    <row r="30" spans="1:12">
      <c r="A30" s="213"/>
      <c r="B30" s="81"/>
      <c r="C30" s="5"/>
      <c r="E30" s="59"/>
      <c r="F30" s="55"/>
      <c r="H30" s="55"/>
      <c r="I30" s="55"/>
      <c r="L30" s="158"/>
    </row>
    <row r="31" spans="1:12" ht="26.25">
      <c r="A31" s="213">
        <f>COUNT($A$24:A30)/100+1.01</f>
        <v>1.04</v>
      </c>
      <c r="B31" s="81" t="s">
        <v>350</v>
      </c>
      <c r="C31" s="5"/>
      <c r="E31" s="59"/>
      <c r="F31" s="55"/>
      <c r="H31" s="55"/>
      <c r="I31" s="55"/>
      <c r="J31" s="159"/>
      <c r="L31" s="158"/>
    </row>
    <row r="32" spans="1:12" ht="12.75">
      <c r="B32" s="61" t="s">
        <v>44</v>
      </c>
      <c r="C32" s="5" t="s">
        <v>1</v>
      </c>
      <c r="D32" s="83">
        <f>4.41*6*0.95</f>
        <v>25.137</v>
      </c>
      <c r="E32" s="83"/>
      <c r="F32" s="60">
        <f>ROUND(D32*E32,2)</f>
        <v>0</v>
      </c>
      <c r="H32" s="60">
        <f>F32</f>
        <v>0</v>
      </c>
      <c r="I32" s="60">
        <f>F32-H32</f>
        <v>0</v>
      </c>
    </row>
    <row r="33" spans="1:10" ht="12.75">
      <c r="B33" s="61" t="s">
        <v>45</v>
      </c>
      <c r="C33" s="5" t="s">
        <v>1</v>
      </c>
      <c r="D33" s="83">
        <f>4.41*6*0.05</f>
        <v>1.3230000000000002</v>
      </c>
      <c r="E33" s="83"/>
      <c r="F33" s="60">
        <f>ROUND(D33*E33,2)</f>
        <v>0</v>
      </c>
      <c r="H33" s="60">
        <f>F33</f>
        <v>0</v>
      </c>
      <c r="I33" s="60">
        <f>F33-H33</f>
        <v>0</v>
      </c>
    </row>
    <row r="34" spans="1:10" ht="12.75">
      <c r="B34" s="61"/>
      <c r="C34" s="5"/>
      <c r="D34" s="83"/>
      <c r="E34" s="83"/>
      <c r="F34" s="60"/>
      <c r="H34" s="60"/>
      <c r="I34" s="60"/>
    </row>
    <row r="35" spans="1:10" ht="12.75">
      <c r="A35" s="213">
        <f>COUNT($A$24:A34)/100+1.01</f>
        <v>1.05</v>
      </c>
      <c r="B35" s="81" t="s">
        <v>434</v>
      </c>
      <c r="C35" s="5" t="s">
        <v>2</v>
      </c>
      <c r="D35" s="60">
        <v>4.5</v>
      </c>
      <c r="E35" s="59"/>
      <c r="F35" s="60">
        <f>ROUND(D35*E35,2)</f>
        <v>0</v>
      </c>
      <c r="H35" s="60">
        <f>F35</f>
        <v>0</v>
      </c>
      <c r="I35" s="60">
        <f>F35-H35</f>
        <v>0</v>
      </c>
    </row>
    <row r="36" spans="1:10" ht="12.75">
      <c r="B36" s="61"/>
      <c r="C36" s="5"/>
      <c r="D36" s="83"/>
      <c r="E36" s="83"/>
      <c r="F36" s="60"/>
      <c r="H36" s="60"/>
      <c r="I36" s="60"/>
    </row>
    <row r="37" spans="1:10" ht="165.75">
      <c r="A37" s="213">
        <f>COUNT($A$24:A36)/100+1.01</f>
        <v>1.06</v>
      </c>
      <c r="B37" s="249" t="s">
        <v>462</v>
      </c>
      <c r="C37" s="5" t="s">
        <v>2</v>
      </c>
      <c r="D37" s="59">
        <v>120</v>
      </c>
      <c r="E37" s="83"/>
      <c r="F37" s="60">
        <f>ROUND(D37*E37,2)</f>
        <v>0</v>
      </c>
      <c r="G37" s="60"/>
      <c r="H37" s="60">
        <f>F37</f>
        <v>0</v>
      </c>
      <c r="I37" s="60">
        <f>F37-H37</f>
        <v>0</v>
      </c>
    </row>
    <row r="38" spans="1:10" ht="12.75">
      <c r="A38" s="213"/>
      <c r="B38" s="89"/>
      <c r="C38" s="5"/>
      <c r="D38" s="59"/>
      <c r="E38" s="83"/>
      <c r="F38" s="60"/>
      <c r="H38" s="60"/>
      <c r="I38" s="60"/>
    </row>
    <row r="39" spans="1:10" ht="51">
      <c r="A39" s="213">
        <f>COUNT($A$24:A38)/100+1.01</f>
        <v>1.07</v>
      </c>
      <c r="B39" s="193" t="s">
        <v>461</v>
      </c>
      <c r="C39" s="194" t="s">
        <v>0</v>
      </c>
      <c r="D39" s="195">
        <v>10</v>
      </c>
      <c r="E39" s="196"/>
      <c r="F39" s="60">
        <f>ROUND(D39*E39,2)</f>
        <v>0</v>
      </c>
      <c r="H39" s="60">
        <f>F39</f>
        <v>0</v>
      </c>
      <c r="I39" s="60">
        <f>F39-H39</f>
        <v>0</v>
      </c>
    </row>
    <row r="40" spans="1:10" ht="12.75">
      <c r="A40" s="213"/>
      <c r="B40" s="89"/>
      <c r="C40" s="5"/>
      <c r="D40" s="59"/>
      <c r="E40" s="83"/>
      <c r="F40" s="60"/>
      <c r="H40" s="60"/>
      <c r="I40" s="60"/>
    </row>
    <row r="41" spans="1:10" ht="51">
      <c r="A41" s="213">
        <f>COUNT($A$24:A40)/100+1.01</f>
        <v>1.08</v>
      </c>
      <c r="B41" s="193" t="s">
        <v>386</v>
      </c>
      <c r="C41" s="194" t="s">
        <v>2</v>
      </c>
      <c r="D41" s="195">
        <v>10</v>
      </c>
      <c r="E41" s="196"/>
      <c r="F41" s="60">
        <f>ROUND(D41*E41,2)</f>
        <v>0</v>
      </c>
      <c r="H41" s="60">
        <f>F41</f>
        <v>0</v>
      </c>
      <c r="I41" s="60">
        <f>F41-H41</f>
        <v>0</v>
      </c>
      <c r="J41" s="221"/>
    </row>
    <row r="42" spans="1:10" ht="15.6" customHeight="1">
      <c r="A42" s="213"/>
      <c r="B42" s="61"/>
      <c r="C42" s="5"/>
      <c r="D42" s="59"/>
      <c r="E42" s="83"/>
      <c r="F42" s="60"/>
      <c r="H42" s="60"/>
      <c r="I42" s="60"/>
    </row>
    <row r="43" spans="1:10" ht="38.25">
      <c r="A43" s="213">
        <f>COUNT($A$24:A42)/100+1.01</f>
        <v>1.0900000000000001</v>
      </c>
      <c r="B43" s="90" t="s">
        <v>432</v>
      </c>
      <c r="C43" s="5" t="s">
        <v>1</v>
      </c>
      <c r="D43" s="59">
        <v>2</v>
      </c>
      <c r="E43" s="83"/>
      <c r="F43" s="60">
        <f>ROUND(D43*E43,2)</f>
        <v>0</v>
      </c>
      <c r="H43" s="60">
        <f>F43</f>
        <v>0</v>
      </c>
      <c r="I43" s="60">
        <f>F43-H43</f>
        <v>0</v>
      </c>
    </row>
    <row r="44" spans="1:10" ht="15.6" customHeight="1">
      <c r="A44" s="213"/>
      <c r="B44" s="61"/>
      <c r="C44" s="5"/>
      <c r="D44" s="59"/>
      <c r="E44" s="83"/>
      <c r="F44" s="60"/>
      <c r="H44" s="60"/>
      <c r="I44" s="60"/>
    </row>
    <row r="45" spans="1:10" ht="38.25">
      <c r="A45" s="213">
        <f>COUNT($A$24:A44)/100+1.01</f>
        <v>1.1000000000000001</v>
      </c>
      <c r="B45" s="90" t="s">
        <v>433</v>
      </c>
      <c r="C45" s="5" t="s">
        <v>1</v>
      </c>
      <c r="D45" s="59">
        <v>1</v>
      </c>
      <c r="E45" s="83"/>
      <c r="F45" s="60">
        <f>ROUND(D45*E45,2)</f>
        <v>0</v>
      </c>
      <c r="H45" s="60">
        <f>F45</f>
        <v>0</v>
      </c>
      <c r="I45" s="60">
        <f>F45-H45</f>
        <v>0</v>
      </c>
    </row>
    <row r="46" spans="1:10" ht="15.6" customHeight="1">
      <c r="A46" s="213"/>
      <c r="B46" s="61"/>
      <c r="C46" s="5"/>
      <c r="D46" s="59"/>
      <c r="E46" s="83"/>
      <c r="F46" s="60"/>
      <c r="H46" s="60"/>
      <c r="I46" s="60"/>
    </row>
    <row r="47" spans="1:10" ht="25.5">
      <c r="A47" s="213">
        <f>COUNT($A$24:A46)/100+1.01</f>
        <v>1.1100000000000001</v>
      </c>
      <c r="B47" s="93" t="s">
        <v>351</v>
      </c>
      <c r="C47" s="5" t="s">
        <v>1</v>
      </c>
      <c r="D47" s="59">
        <f>4.41*0.1</f>
        <v>0.44100000000000006</v>
      </c>
      <c r="E47" s="83"/>
      <c r="F47" s="60">
        <f>ROUND(D47*E47,2)</f>
        <v>0</v>
      </c>
      <c r="H47" s="60">
        <f>F47</f>
        <v>0</v>
      </c>
      <c r="I47" s="60">
        <f>F47-H47</f>
        <v>0</v>
      </c>
    </row>
    <row r="48" spans="1:10" ht="15.6" customHeight="1">
      <c r="A48" s="213"/>
      <c r="B48" s="61"/>
      <c r="C48" s="5"/>
      <c r="D48" s="59"/>
      <c r="E48" s="83"/>
      <c r="F48" s="60"/>
      <c r="H48" s="60"/>
      <c r="I48" s="60"/>
    </row>
    <row r="49" spans="1:10" ht="51">
      <c r="A49" s="393">
        <f>COUNT($A$24:A47)/100+1.01</f>
        <v>1.1200000000000001</v>
      </c>
      <c r="B49" s="394" t="s">
        <v>487</v>
      </c>
      <c r="C49" s="395" t="s">
        <v>1</v>
      </c>
      <c r="D49" s="396"/>
      <c r="E49" s="396"/>
      <c r="F49" s="397"/>
      <c r="G49" s="399"/>
      <c r="H49" s="397"/>
      <c r="I49" s="397"/>
      <c r="J49" s="221"/>
    </row>
    <row r="50" spans="1:10" ht="15.6" customHeight="1">
      <c r="A50" s="213"/>
      <c r="B50" s="61"/>
      <c r="C50" s="5"/>
      <c r="D50" s="59"/>
      <c r="E50" s="83"/>
      <c r="F50" s="60"/>
      <c r="H50" s="60"/>
      <c r="I50" s="60"/>
    </row>
    <row r="51" spans="1:10" ht="51">
      <c r="A51" s="364">
        <f>COUNT($A$24:A48)/100+1.01</f>
        <v>1.1200000000000001</v>
      </c>
      <c r="B51" s="365" t="s">
        <v>482</v>
      </c>
      <c r="C51" s="366" t="s">
        <v>1</v>
      </c>
      <c r="D51" s="367">
        <f>4.41*0.3</f>
        <v>1.323</v>
      </c>
      <c r="E51" s="367"/>
      <c r="F51" s="368">
        <f>ROUND(D51*E51,2)</f>
        <v>0</v>
      </c>
      <c r="G51" s="369"/>
      <c r="H51" s="368">
        <f>F51</f>
        <v>0</v>
      </c>
      <c r="I51" s="368">
        <f>F51-H51</f>
        <v>0</v>
      </c>
      <c r="J51" s="221"/>
    </row>
    <row r="52" spans="1:10" ht="15.6" customHeight="1">
      <c r="A52" s="364"/>
      <c r="B52" s="61"/>
      <c r="C52" s="5"/>
      <c r="D52" s="59"/>
      <c r="E52" s="83"/>
      <c r="F52" s="195"/>
      <c r="H52" s="195"/>
      <c r="I52" s="195"/>
    </row>
    <row r="53" spans="1:10" ht="51">
      <c r="A53" s="392">
        <f>COUNT($A$24:A50)/100+1.01</f>
        <v>1.1299999999999999</v>
      </c>
      <c r="B53" s="371" t="s">
        <v>464</v>
      </c>
      <c r="C53" s="372" t="s">
        <v>1</v>
      </c>
      <c r="D53" s="196">
        <v>5.5</v>
      </c>
      <c r="E53" s="196"/>
      <c r="F53" s="242">
        <f>ROUND(D53*E53,2)</f>
        <v>0</v>
      </c>
      <c r="G53" s="8"/>
      <c r="H53" s="242">
        <f>F53</f>
        <v>0</v>
      </c>
      <c r="I53" s="242">
        <f>F53-H53</f>
        <v>0</v>
      </c>
      <c r="J53" s="221"/>
    </row>
    <row r="54" spans="1:10" ht="15.6" customHeight="1">
      <c r="A54" s="392"/>
      <c r="B54" s="61"/>
      <c r="C54" s="5"/>
      <c r="D54" s="59"/>
      <c r="E54" s="83"/>
      <c r="F54" s="60"/>
      <c r="H54" s="60"/>
      <c r="I54" s="60"/>
    </row>
    <row r="55" spans="1:10" s="91" customFormat="1" ht="38.25">
      <c r="A55" s="392">
        <f>COUNT($A$24:A52)/100+1.01</f>
        <v>1.1400000000000001</v>
      </c>
      <c r="B55" s="197" t="s">
        <v>435</v>
      </c>
      <c r="C55" s="194" t="s">
        <v>1</v>
      </c>
      <c r="D55" s="195">
        <v>0.25</v>
      </c>
      <c r="E55" s="196"/>
      <c r="F55" s="60">
        <f>ROUND(D55*E55,2)</f>
        <v>0</v>
      </c>
      <c r="H55" s="60">
        <f>F55</f>
        <v>0</v>
      </c>
      <c r="I55" s="60">
        <f>F55-H55</f>
        <v>0</v>
      </c>
    </row>
    <row r="56" spans="1:10" s="91" customFormat="1" ht="12.75">
      <c r="A56" s="392"/>
      <c r="B56" s="61"/>
      <c r="C56" s="5"/>
      <c r="D56" s="59"/>
      <c r="E56" s="83"/>
      <c r="F56" s="60"/>
      <c r="H56" s="60"/>
      <c r="I56" s="60"/>
    </row>
    <row r="57" spans="1:10" ht="51">
      <c r="A57" s="364">
        <f>COUNT($A$24:A54)/100+1.01</f>
        <v>1.1499999999999999</v>
      </c>
      <c r="B57" s="370" t="s">
        <v>352</v>
      </c>
      <c r="C57" s="369" t="s">
        <v>1</v>
      </c>
      <c r="D57" s="189">
        <f>4.41*6-8.5-8</f>
        <v>9.9600000000000009</v>
      </c>
      <c r="E57" s="189"/>
      <c r="F57" s="368">
        <f>ROUND(D57*E57,2)</f>
        <v>0</v>
      </c>
      <c r="G57" s="369"/>
      <c r="H57" s="368">
        <f>F57</f>
        <v>0</v>
      </c>
      <c r="I57" s="368">
        <f>F57-H57</f>
        <v>0</v>
      </c>
      <c r="J57" s="221"/>
    </row>
    <row r="58" spans="1:10" ht="12.75">
      <c r="A58" s="364"/>
      <c r="B58" s="89"/>
      <c r="C58" s="5"/>
      <c r="D58" s="59"/>
      <c r="E58" s="83"/>
      <c r="F58" s="60"/>
      <c r="H58" s="60"/>
      <c r="I58" s="60"/>
    </row>
    <row r="59" spans="1:10" ht="80.25" customHeight="1">
      <c r="A59" s="364">
        <f>COUNT($A$24:A56)/100+1.01</f>
        <v>1.1599999999999999</v>
      </c>
      <c r="B59" s="370" t="s">
        <v>483</v>
      </c>
      <c r="C59" s="369" t="s">
        <v>1</v>
      </c>
      <c r="D59" s="189">
        <v>8</v>
      </c>
      <c r="E59" s="189"/>
      <c r="F59" s="368">
        <f>ROUND(D59*E59,2)</f>
        <v>0</v>
      </c>
      <c r="G59" s="369"/>
      <c r="H59" s="368">
        <f>F59</f>
        <v>0</v>
      </c>
      <c r="I59" s="368">
        <f>F59-H59</f>
        <v>0</v>
      </c>
      <c r="J59" s="221"/>
    </row>
    <row r="60" spans="1:10" ht="12.75">
      <c r="A60" s="392"/>
      <c r="B60" s="89"/>
      <c r="C60" s="5"/>
      <c r="D60" s="59"/>
      <c r="E60" s="83"/>
      <c r="F60" s="60"/>
      <c r="H60" s="60"/>
      <c r="I60" s="60"/>
    </row>
    <row r="61" spans="1:10" s="8" customFormat="1" ht="25.5">
      <c r="A61" s="392">
        <f>COUNT($A$24:A58)/100+1.01</f>
        <v>1.17</v>
      </c>
      <c r="B61" s="61" t="s">
        <v>54</v>
      </c>
      <c r="C61" s="5" t="s">
        <v>2</v>
      </c>
      <c r="D61" s="59">
        <v>15</v>
      </c>
      <c r="E61" s="83"/>
      <c r="F61" s="60">
        <f>ROUND(D61*E61,2)</f>
        <v>0</v>
      </c>
      <c r="H61" s="60">
        <f>F61</f>
        <v>0</v>
      </c>
      <c r="I61" s="60">
        <f>F61-H61</f>
        <v>0</v>
      </c>
    </row>
    <row r="62" spans="1:10" ht="12.75">
      <c r="A62" s="392"/>
      <c r="B62" s="61"/>
      <c r="C62" s="5"/>
      <c r="D62" s="59"/>
      <c r="E62" s="83"/>
      <c r="F62" s="60"/>
      <c r="H62" s="60"/>
      <c r="I62" s="60"/>
    </row>
    <row r="63" spans="1:10" ht="25.5">
      <c r="A63" s="392">
        <f>COUNT($A$24:A60)/100+1.01</f>
        <v>1.18</v>
      </c>
      <c r="B63" s="61" t="s">
        <v>104</v>
      </c>
      <c r="C63" s="58" t="s">
        <v>55</v>
      </c>
      <c r="D63" s="59">
        <v>48</v>
      </c>
      <c r="E63" s="83"/>
      <c r="F63" s="60">
        <f>ROUND(D63*E63,2)</f>
        <v>0</v>
      </c>
      <c r="H63" s="60">
        <f>F63</f>
        <v>0</v>
      </c>
      <c r="I63" s="60">
        <f>F63-H63</f>
        <v>0</v>
      </c>
    </row>
    <row r="64" spans="1:10" s="8" customFormat="1" ht="12.75">
      <c r="A64" s="213"/>
      <c r="B64" s="61"/>
      <c r="C64" s="5"/>
      <c r="D64" s="59"/>
      <c r="E64" s="83"/>
      <c r="F64" s="83"/>
      <c r="H64" s="83"/>
      <c r="I64" s="83"/>
    </row>
    <row r="65" spans="1:10" ht="18.75">
      <c r="A65" s="213"/>
      <c r="B65" s="190" t="s">
        <v>59</v>
      </c>
      <c r="C65" s="184" t="s">
        <v>41</v>
      </c>
      <c r="D65" s="191"/>
      <c r="E65" s="186"/>
      <c r="F65" s="187">
        <f>SUM(F25:F64)</f>
        <v>0</v>
      </c>
      <c r="H65" s="187">
        <f>SUM(H25:H64)</f>
        <v>0</v>
      </c>
      <c r="I65" s="187">
        <f>SUM(I25:I64)</f>
        <v>0</v>
      </c>
    </row>
    <row r="66" spans="1:10" ht="18.75">
      <c r="A66" s="213"/>
      <c r="B66" s="96"/>
      <c r="C66" s="97"/>
      <c r="D66" s="98"/>
      <c r="E66" s="59"/>
      <c r="F66" s="72"/>
      <c r="H66" s="72"/>
      <c r="I66" s="72"/>
    </row>
    <row r="67" spans="1:10" ht="18.75">
      <c r="A67" s="213"/>
      <c r="B67" s="96"/>
      <c r="C67" s="70"/>
      <c r="D67" s="98"/>
      <c r="E67" s="59"/>
      <c r="F67" s="72"/>
      <c r="H67" s="72"/>
      <c r="I67" s="72"/>
    </row>
    <row r="68" spans="1:10" ht="15.75">
      <c r="A68" s="212" t="s">
        <v>303</v>
      </c>
      <c r="B68" s="99" t="s">
        <v>344</v>
      </c>
      <c r="C68" s="5"/>
      <c r="D68" s="59"/>
      <c r="E68" s="59"/>
      <c r="F68" s="60"/>
      <c r="H68" s="60"/>
      <c r="I68" s="60"/>
    </row>
    <row r="69" spans="1:10" ht="63.75">
      <c r="A69" s="212"/>
      <c r="B69" s="107" t="s">
        <v>73</v>
      </c>
      <c r="C69" s="5"/>
      <c r="D69" s="59"/>
      <c r="E69" s="59"/>
      <c r="F69" s="60"/>
      <c r="H69" s="60"/>
      <c r="I69" s="60"/>
    </row>
    <row r="70" spans="1:10" ht="15.75">
      <c r="A70" s="212"/>
      <c r="B70" s="108"/>
      <c r="C70" s="5"/>
      <c r="D70" s="59"/>
      <c r="E70" s="59"/>
      <c r="F70" s="60"/>
      <c r="H70" s="60"/>
      <c r="I70" s="60"/>
    </row>
    <row r="71" spans="1:10" ht="408" customHeight="1">
      <c r="A71" s="213">
        <f>COUNT($A$70:A70)/100+2.01</f>
        <v>2.0099999999999998</v>
      </c>
      <c r="B71" s="89" t="s">
        <v>463</v>
      </c>
      <c r="C71" s="5" t="s">
        <v>0</v>
      </c>
      <c r="D71" s="59">
        <v>1</v>
      </c>
      <c r="E71" s="83"/>
      <c r="F71" s="60">
        <f>ROUND(D71*E71,2)</f>
        <v>0</v>
      </c>
      <c r="H71" s="60">
        <f>F71</f>
        <v>0</v>
      </c>
      <c r="I71" s="60">
        <f>F71-H71</f>
        <v>0</v>
      </c>
      <c r="J71" s="221"/>
    </row>
    <row r="72" spans="1:10" ht="390.75" customHeight="1">
      <c r="A72" s="213"/>
      <c r="B72" s="89" t="s">
        <v>479</v>
      </c>
      <c r="C72" s="5"/>
      <c r="D72" s="59"/>
      <c r="E72" s="59"/>
      <c r="F72" s="60"/>
      <c r="H72" s="60"/>
      <c r="I72" s="60"/>
      <c r="J72" s="221"/>
    </row>
    <row r="73" spans="1:10" ht="12.75">
      <c r="A73" s="213"/>
      <c r="B73" s="89"/>
      <c r="C73" s="5"/>
      <c r="D73" s="59"/>
      <c r="E73" s="59"/>
      <c r="F73" s="60"/>
      <c r="H73" s="60"/>
      <c r="I73" s="60"/>
    </row>
    <row r="74" spans="1:10" ht="38.25">
      <c r="A74" s="213">
        <f>COUNT($A$70:A73)/100+2.01</f>
        <v>2.0199999999999996</v>
      </c>
      <c r="B74" s="89" t="s">
        <v>353</v>
      </c>
      <c r="C74" s="5" t="s">
        <v>0</v>
      </c>
      <c r="D74" s="59">
        <v>2</v>
      </c>
      <c r="E74" s="59"/>
      <c r="F74" s="60">
        <f>ROUND(D74*E74,2)</f>
        <v>0</v>
      </c>
      <c r="H74" s="60">
        <f>F74</f>
        <v>0</v>
      </c>
      <c r="I74" s="60">
        <f>F74-H74</f>
        <v>0</v>
      </c>
    </row>
    <row r="75" spans="1:10" ht="12.75">
      <c r="A75" s="213"/>
      <c r="B75" s="89"/>
      <c r="C75" s="5"/>
      <c r="D75" s="59"/>
      <c r="E75" s="59"/>
      <c r="F75" s="60"/>
      <c r="H75" s="60"/>
      <c r="I75" s="60"/>
    </row>
    <row r="76" spans="1:10" ht="25.5">
      <c r="A76" s="213">
        <f>COUNT($A$70:A75)/100+2.01</f>
        <v>2.0299999999999998</v>
      </c>
      <c r="B76" s="89" t="s">
        <v>465</v>
      </c>
      <c r="C76" s="5" t="s">
        <v>0</v>
      </c>
      <c r="D76" s="59">
        <v>1</v>
      </c>
      <c r="E76" s="59"/>
      <c r="F76" s="60">
        <f>ROUND(D76*E76,2)</f>
        <v>0</v>
      </c>
      <c r="H76" s="60">
        <f>F76</f>
        <v>0</v>
      </c>
      <c r="I76" s="60">
        <f>F76-H76</f>
        <v>0</v>
      </c>
      <c r="J76" s="221"/>
    </row>
    <row r="77" spans="1:10" ht="12.75">
      <c r="A77" s="213"/>
      <c r="B77" s="89"/>
      <c r="C77" s="5"/>
      <c r="D77" s="59"/>
      <c r="E77" s="59"/>
      <c r="F77" s="60"/>
      <c r="H77" s="60"/>
      <c r="I77" s="60"/>
    </row>
    <row r="78" spans="1:10" s="8" customFormat="1" ht="18.75">
      <c r="A78" s="213"/>
      <c r="B78" s="190" t="s">
        <v>354</v>
      </c>
      <c r="C78" s="184" t="s">
        <v>41</v>
      </c>
      <c r="D78" s="191"/>
      <c r="E78" s="186"/>
      <c r="F78" s="187">
        <f>SUM(F71:F77)</f>
        <v>0</v>
      </c>
      <c r="H78" s="187">
        <f>SUM(H71:H77)</f>
        <v>0</v>
      </c>
      <c r="I78" s="187">
        <f>SUM(I71:I77)</f>
        <v>0</v>
      </c>
    </row>
    <row r="79" spans="1:10" s="8" customFormat="1" ht="18.75">
      <c r="A79" s="213"/>
      <c r="B79" s="96"/>
      <c r="C79" s="70"/>
      <c r="D79" s="98"/>
      <c r="E79" s="59"/>
      <c r="F79" s="72"/>
      <c r="H79" s="72"/>
      <c r="I79" s="72"/>
    </row>
    <row r="80" spans="1:10" s="8" customFormat="1" ht="15">
      <c r="A80" s="217"/>
      <c r="B80" s="112"/>
      <c r="D80" s="59"/>
      <c r="E80" s="113"/>
      <c r="F80" s="59"/>
      <c r="H80" s="59"/>
      <c r="I80" s="59"/>
    </row>
    <row r="81" spans="1:9" s="8" customFormat="1" ht="15.75">
      <c r="A81" s="212" t="s">
        <v>304</v>
      </c>
      <c r="B81" s="99" t="s">
        <v>345</v>
      </c>
      <c r="C81" s="5"/>
      <c r="D81" s="59"/>
      <c r="E81" s="59"/>
      <c r="F81" s="60"/>
      <c r="H81" s="60"/>
      <c r="I81" s="60"/>
    </row>
    <row r="82" spans="1:9" ht="15.75">
      <c r="A82" s="212"/>
      <c r="B82" s="50"/>
      <c r="E82" s="4"/>
      <c r="F82" s="52"/>
      <c r="H82" s="52"/>
      <c r="I82" s="52"/>
    </row>
    <row r="83" spans="1:9" s="45" customFormat="1">
      <c r="A83" s="106"/>
      <c r="B83" s="61"/>
      <c r="C83" s="58"/>
      <c r="D83" s="59"/>
      <c r="E83" s="59"/>
      <c r="F83" s="60"/>
      <c r="H83" s="60"/>
      <c r="I83" s="60"/>
    </row>
    <row r="84" spans="1:9" ht="25.5">
      <c r="A84" s="213">
        <f>COUNT($A$83:A83)/100+3.01</f>
        <v>3.01</v>
      </c>
      <c r="B84" s="115" t="s">
        <v>78</v>
      </c>
      <c r="C84" s="5" t="s">
        <v>55</v>
      </c>
      <c r="D84" s="59">
        <v>3</v>
      </c>
      <c r="E84" s="59"/>
      <c r="F84" s="60">
        <f>ROUND(D84*E84,2)</f>
        <v>0</v>
      </c>
      <c r="H84" s="60">
        <v>0</v>
      </c>
      <c r="I84" s="60">
        <f>F84-H84</f>
        <v>0</v>
      </c>
    </row>
    <row r="85" spans="1:9" ht="12.75">
      <c r="B85" s="115"/>
      <c r="C85" s="5"/>
      <c r="D85" s="59"/>
      <c r="E85" s="59"/>
      <c r="F85" s="60"/>
      <c r="H85" s="60"/>
      <c r="I85" s="60"/>
    </row>
    <row r="86" spans="1:9" s="45" customFormat="1">
      <c r="A86" s="213"/>
      <c r="B86" s="61"/>
      <c r="C86" s="5"/>
      <c r="D86" s="59"/>
      <c r="E86" s="59"/>
      <c r="F86" s="60"/>
      <c r="H86" s="60"/>
      <c r="I86" s="60"/>
    </row>
    <row r="87" spans="1:9" ht="18.75">
      <c r="A87" s="213"/>
      <c r="B87" s="190" t="s">
        <v>355</v>
      </c>
      <c r="C87" s="184" t="s">
        <v>41</v>
      </c>
      <c r="D87" s="191"/>
      <c r="E87" s="186"/>
      <c r="F87" s="187">
        <f>SUM(F81:F85)</f>
        <v>0</v>
      </c>
      <c r="H87" s="187">
        <f>SUM(H81:H85)</f>
        <v>0</v>
      </c>
      <c r="I87" s="187">
        <f>SUM(I81:I85)</f>
        <v>0</v>
      </c>
    </row>
    <row r="88" spans="1:9" ht="18.75">
      <c r="A88" s="213"/>
      <c r="B88" s="96"/>
      <c r="C88" s="70"/>
      <c r="D88" s="98"/>
      <c r="E88" s="59"/>
      <c r="F88" s="72"/>
      <c r="H88" s="72"/>
      <c r="I88" s="72"/>
    </row>
    <row r="89" spans="1:9" ht="12.75">
      <c r="A89" s="213"/>
      <c r="B89" s="124"/>
      <c r="C89" s="5"/>
      <c r="D89" s="59"/>
      <c r="E89" s="59"/>
      <c r="F89" s="59"/>
      <c r="H89" s="59"/>
      <c r="I89" s="59"/>
    </row>
    <row r="90" spans="1:9" ht="12.75">
      <c r="A90" s="213"/>
      <c r="B90" s="124"/>
      <c r="C90" s="5"/>
      <c r="D90" s="59"/>
      <c r="E90" s="59"/>
      <c r="F90" s="59"/>
      <c r="H90" s="59"/>
      <c r="I90" s="59"/>
    </row>
    <row r="91" spans="1:9" ht="12.75">
      <c r="A91" s="213"/>
      <c r="B91" s="124"/>
      <c r="C91" s="5"/>
      <c r="D91" s="59"/>
      <c r="E91" s="59"/>
      <c r="F91" s="59"/>
      <c r="H91" s="59"/>
      <c r="I91" s="59"/>
    </row>
    <row r="92" spans="1:9" ht="12.75">
      <c r="A92" s="213"/>
      <c r="B92" s="124"/>
      <c r="C92" s="5"/>
      <c r="D92" s="59"/>
      <c r="E92" s="59"/>
      <c r="F92" s="59"/>
      <c r="H92" s="59"/>
      <c r="I92" s="59"/>
    </row>
    <row r="93" spans="1:9" ht="12.75">
      <c r="A93" s="213"/>
      <c r="B93" s="124"/>
      <c r="C93" s="5"/>
      <c r="D93" s="59"/>
      <c r="E93" s="59"/>
      <c r="F93" s="59"/>
      <c r="H93" s="59"/>
      <c r="I93" s="59"/>
    </row>
    <row r="94" spans="1:9" ht="12.75">
      <c r="A94" s="213"/>
      <c r="B94" s="124"/>
      <c r="C94" s="5"/>
      <c r="D94" s="59"/>
      <c r="E94" s="59"/>
      <c r="F94" s="59"/>
      <c r="H94" s="59"/>
      <c r="I94" s="59"/>
    </row>
    <row r="95" spans="1:9" ht="12.75">
      <c r="A95" s="213"/>
      <c r="B95" s="124"/>
      <c r="C95" s="5"/>
      <c r="D95" s="59"/>
      <c r="E95" s="59"/>
      <c r="F95" s="59"/>
      <c r="H95" s="59"/>
      <c r="I95" s="59"/>
    </row>
    <row r="96" spans="1:9" ht="12.75">
      <c r="A96" s="213"/>
      <c r="B96" s="124"/>
      <c r="C96" s="5"/>
      <c r="D96" s="59"/>
      <c r="E96" s="59"/>
      <c r="F96" s="59"/>
      <c r="H96" s="59"/>
      <c r="I96" s="59"/>
    </row>
    <row r="97" spans="1:9" ht="12.75">
      <c r="A97" s="213"/>
      <c r="B97" s="124"/>
      <c r="C97" s="5"/>
      <c r="D97" s="59"/>
      <c r="E97" s="59"/>
      <c r="F97" s="59"/>
      <c r="H97" s="59"/>
      <c r="I97" s="59"/>
    </row>
    <row r="98" spans="1:9" ht="12.75">
      <c r="A98" s="213"/>
      <c r="B98" s="124"/>
      <c r="C98" s="5"/>
      <c r="D98" s="59"/>
      <c r="E98" s="59"/>
      <c r="F98" s="59"/>
      <c r="H98" s="59"/>
      <c r="I98" s="59"/>
    </row>
    <row r="99" spans="1:9" ht="12.75">
      <c r="A99" s="213"/>
      <c r="B99" s="124"/>
      <c r="C99" s="5"/>
      <c r="D99" s="59"/>
      <c r="E99" s="59"/>
      <c r="F99" s="59"/>
      <c r="H99" s="59"/>
      <c r="I99" s="59"/>
    </row>
    <row r="100" spans="1:9" ht="12.75">
      <c r="A100" s="213"/>
      <c r="B100" s="124"/>
      <c r="C100" s="5"/>
      <c r="D100" s="59"/>
      <c r="E100" s="59"/>
      <c r="F100" s="59"/>
      <c r="H100" s="59"/>
      <c r="I100" s="59"/>
    </row>
    <row r="101" spans="1:9" ht="12.75">
      <c r="A101" s="213"/>
      <c r="B101" s="124"/>
      <c r="C101" s="5"/>
      <c r="D101" s="59"/>
      <c r="E101" s="59"/>
      <c r="F101" s="59"/>
      <c r="H101" s="59"/>
      <c r="I101" s="59"/>
    </row>
    <row r="102" spans="1:9" ht="12.75">
      <c r="A102" s="213"/>
      <c r="B102" s="124"/>
      <c r="C102" s="5"/>
      <c r="D102" s="59"/>
      <c r="E102" s="59"/>
      <c r="F102" s="59"/>
      <c r="H102" s="59"/>
      <c r="I102" s="59"/>
    </row>
    <row r="103" spans="1:9" ht="12.75">
      <c r="A103" s="213"/>
      <c r="B103" s="124"/>
      <c r="C103" s="5"/>
      <c r="D103" s="59"/>
      <c r="E103" s="59"/>
      <c r="F103" s="59"/>
      <c r="H103" s="59"/>
      <c r="I103" s="59"/>
    </row>
    <row r="104" spans="1:9" ht="12.75">
      <c r="A104" s="213"/>
      <c r="B104" s="124"/>
      <c r="C104" s="5"/>
      <c r="D104" s="59"/>
      <c r="E104" s="59"/>
      <c r="F104" s="59"/>
      <c r="H104" s="59"/>
      <c r="I104" s="59"/>
    </row>
    <row r="105" spans="1:9" ht="12.75">
      <c r="A105" s="213"/>
      <c r="B105" s="124"/>
      <c r="C105" s="5"/>
      <c r="D105" s="59"/>
      <c r="E105" s="59"/>
      <c r="F105" s="59"/>
      <c r="H105" s="59"/>
      <c r="I105" s="59"/>
    </row>
    <row r="106" spans="1:9" ht="12.75">
      <c r="A106" s="213"/>
      <c r="B106" s="124"/>
      <c r="C106" s="5"/>
      <c r="D106" s="59"/>
      <c r="E106" s="59"/>
      <c r="F106" s="59"/>
      <c r="H106" s="59"/>
      <c r="I106" s="59"/>
    </row>
    <row r="107" spans="1:9" ht="12.75">
      <c r="A107" s="213"/>
      <c r="B107" s="124"/>
      <c r="C107" s="5"/>
      <c r="D107" s="59"/>
      <c r="E107" s="59"/>
      <c r="F107" s="59"/>
      <c r="H107" s="59"/>
      <c r="I107" s="59"/>
    </row>
    <row r="108" spans="1:9" ht="12.75">
      <c r="A108" s="213"/>
      <c r="B108" s="124"/>
      <c r="C108" s="5"/>
      <c r="D108" s="59"/>
      <c r="E108" s="59"/>
      <c r="F108" s="59"/>
      <c r="H108" s="59"/>
      <c r="I108" s="59"/>
    </row>
    <row r="109" spans="1:9" ht="12.75">
      <c r="A109" s="213"/>
      <c r="B109" s="124"/>
      <c r="C109" s="5"/>
      <c r="D109" s="59"/>
      <c r="E109" s="59"/>
      <c r="F109" s="59"/>
      <c r="H109" s="59"/>
      <c r="I109" s="59"/>
    </row>
    <row r="110" spans="1:9" ht="12.75">
      <c r="A110" s="213"/>
      <c r="B110" s="124"/>
      <c r="C110" s="5"/>
      <c r="D110" s="59"/>
      <c r="E110" s="59"/>
      <c r="F110" s="59"/>
      <c r="H110" s="59"/>
      <c r="I110" s="59"/>
    </row>
    <row r="111" spans="1:9" ht="12.75">
      <c r="A111" s="213"/>
      <c r="B111" s="124"/>
      <c r="C111" s="5"/>
      <c r="D111" s="59"/>
      <c r="E111" s="59"/>
      <c r="F111" s="59"/>
      <c r="H111" s="59"/>
      <c r="I111" s="59"/>
    </row>
    <row r="112" spans="1:9" ht="12.75">
      <c r="A112" s="213"/>
      <c r="B112" s="124"/>
      <c r="C112" s="5"/>
      <c r="D112" s="59"/>
      <c r="E112" s="59"/>
      <c r="F112" s="59"/>
      <c r="H112" s="59"/>
      <c r="I112" s="59"/>
    </row>
    <row r="113" spans="1:9" ht="12.75">
      <c r="A113" s="213"/>
      <c r="B113" s="124"/>
      <c r="C113" s="5"/>
      <c r="D113" s="59"/>
      <c r="E113" s="59"/>
      <c r="F113" s="59"/>
      <c r="H113" s="59"/>
      <c r="I113" s="59"/>
    </row>
    <row r="114" spans="1:9" ht="12.75">
      <c r="A114" s="213"/>
      <c r="B114" s="124"/>
      <c r="C114" s="5"/>
      <c r="D114" s="59"/>
      <c r="E114" s="59"/>
      <c r="F114" s="59"/>
      <c r="H114" s="59"/>
      <c r="I114" s="59"/>
    </row>
    <row r="115" spans="1:9" ht="12.75">
      <c r="A115" s="213"/>
      <c r="B115" s="124"/>
      <c r="C115" s="5"/>
      <c r="D115" s="59"/>
      <c r="E115" s="59"/>
      <c r="F115" s="59"/>
      <c r="H115" s="59"/>
      <c r="I115" s="59"/>
    </row>
    <row r="116" spans="1:9" ht="12.75">
      <c r="A116" s="213"/>
      <c r="B116" s="124"/>
      <c r="C116" s="5"/>
      <c r="D116" s="59"/>
      <c r="E116" s="59"/>
      <c r="F116" s="59"/>
      <c r="H116" s="59"/>
      <c r="I116" s="59"/>
    </row>
    <row r="117" spans="1:9" ht="12.75">
      <c r="A117" s="213"/>
      <c r="B117" s="124"/>
      <c r="C117" s="5"/>
      <c r="D117" s="59"/>
      <c r="E117" s="59"/>
      <c r="F117" s="59"/>
      <c r="H117" s="59"/>
      <c r="I117" s="59"/>
    </row>
    <row r="118" spans="1:9" ht="12.75">
      <c r="A118" s="213"/>
      <c r="B118" s="124"/>
      <c r="C118" s="5"/>
      <c r="D118" s="59"/>
      <c r="E118" s="59"/>
      <c r="F118" s="59"/>
      <c r="H118" s="59"/>
      <c r="I118" s="59"/>
    </row>
    <row r="119" spans="1:9" ht="12.75">
      <c r="A119" s="213"/>
      <c r="B119" s="124"/>
      <c r="C119" s="5"/>
      <c r="D119" s="59"/>
      <c r="E119" s="59"/>
      <c r="F119" s="59"/>
      <c r="H119" s="59"/>
      <c r="I119" s="59"/>
    </row>
    <row r="120" spans="1:9" ht="12.75">
      <c r="A120" s="213"/>
      <c r="B120" s="124"/>
      <c r="C120" s="5"/>
      <c r="D120" s="59"/>
      <c r="E120" s="59"/>
      <c r="F120" s="59"/>
      <c r="H120" s="59"/>
      <c r="I120" s="59"/>
    </row>
    <row r="121" spans="1:9" ht="12.75">
      <c r="A121" s="213"/>
      <c r="B121" s="124"/>
      <c r="C121" s="5"/>
      <c r="D121" s="59"/>
      <c r="E121" s="59"/>
      <c r="F121" s="59"/>
      <c r="H121" s="59"/>
      <c r="I121" s="59"/>
    </row>
    <row r="122" spans="1:9" ht="12.75">
      <c r="A122" s="213"/>
      <c r="B122" s="124"/>
      <c r="C122" s="5"/>
      <c r="D122" s="59"/>
      <c r="E122" s="59"/>
      <c r="F122" s="59"/>
      <c r="H122" s="59"/>
      <c r="I122" s="59"/>
    </row>
    <row r="123" spans="1:9" ht="12.75">
      <c r="A123" s="213"/>
      <c r="B123" s="124"/>
      <c r="C123" s="5"/>
      <c r="D123" s="59"/>
      <c r="E123" s="59"/>
      <c r="F123" s="59"/>
      <c r="H123" s="59"/>
      <c r="I123" s="59"/>
    </row>
    <row r="124" spans="1:9" ht="12.75">
      <c r="A124" s="213"/>
      <c r="B124" s="124"/>
      <c r="C124" s="5"/>
      <c r="D124" s="59"/>
      <c r="E124" s="59"/>
      <c r="F124" s="59"/>
      <c r="H124" s="59"/>
      <c r="I124" s="59"/>
    </row>
    <row r="125" spans="1:9" ht="12.75">
      <c r="A125" s="213"/>
      <c r="B125" s="124"/>
      <c r="C125" s="5"/>
      <c r="D125" s="59"/>
      <c r="E125" s="59"/>
      <c r="F125" s="59"/>
      <c r="H125" s="59"/>
      <c r="I125" s="59"/>
    </row>
    <row r="126" spans="1:9" ht="12.75">
      <c r="A126" s="213"/>
      <c r="B126" s="124"/>
      <c r="C126" s="5"/>
      <c r="D126" s="59"/>
      <c r="E126" s="59"/>
      <c r="F126" s="59"/>
      <c r="H126" s="59"/>
      <c r="I126" s="59"/>
    </row>
    <row r="127" spans="1:9" ht="12.75">
      <c r="A127" s="213"/>
      <c r="B127" s="124"/>
      <c r="C127" s="5"/>
      <c r="D127" s="59"/>
      <c r="E127" s="59"/>
      <c r="F127" s="59"/>
      <c r="H127" s="59"/>
      <c r="I127" s="59"/>
    </row>
    <row r="128" spans="1:9" ht="12.75">
      <c r="A128" s="213"/>
      <c r="B128" s="124"/>
      <c r="C128" s="5"/>
      <c r="D128" s="59"/>
      <c r="E128" s="59"/>
      <c r="F128" s="59"/>
      <c r="H128" s="59"/>
      <c r="I128" s="59"/>
    </row>
    <row r="129" spans="1:9" ht="12.75">
      <c r="A129" s="213"/>
      <c r="B129" s="124"/>
      <c r="C129" s="5"/>
      <c r="D129" s="59"/>
      <c r="E129" s="59"/>
      <c r="F129" s="59"/>
      <c r="H129" s="59"/>
      <c r="I129" s="59"/>
    </row>
    <row r="130" spans="1:9" ht="12.75">
      <c r="A130" s="213"/>
      <c r="B130" s="124"/>
      <c r="C130" s="5"/>
      <c r="D130" s="59"/>
      <c r="E130" s="59"/>
      <c r="F130" s="59"/>
      <c r="H130" s="59"/>
      <c r="I130" s="59"/>
    </row>
    <row r="131" spans="1:9" ht="12.75">
      <c r="A131" s="213"/>
      <c r="B131" s="124"/>
      <c r="C131" s="5"/>
      <c r="D131" s="59"/>
      <c r="E131" s="59"/>
      <c r="F131" s="59"/>
      <c r="H131" s="59"/>
      <c r="I131" s="59"/>
    </row>
    <row r="132" spans="1:9" ht="12.75">
      <c r="A132" s="213"/>
      <c r="B132" s="124"/>
      <c r="C132" s="5"/>
      <c r="D132" s="59"/>
      <c r="E132" s="59"/>
      <c r="F132" s="59"/>
      <c r="H132" s="59"/>
      <c r="I132" s="59"/>
    </row>
    <row r="133" spans="1:9" ht="12.75">
      <c r="A133" s="213"/>
      <c r="B133" s="124"/>
      <c r="C133" s="5"/>
      <c r="D133" s="59"/>
      <c r="E133" s="59"/>
      <c r="F133" s="59"/>
      <c r="H133" s="59"/>
      <c r="I133" s="59"/>
    </row>
    <row r="134" spans="1:9" ht="12.75">
      <c r="A134" s="213"/>
      <c r="B134" s="124"/>
      <c r="C134" s="5"/>
      <c r="D134" s="59"/>
      <c r="E134" s="59"/>
      <c r="F134" s="59"/>
      <c r="H134" s="59"/>
      <c r="I134" s="59"/>
    </row>
    <row r="135" spans="1:9" ht="12.75">
      <c r="A135" s="213"/>
      <c r="B135" s="124"/>
      <c r="C135" s="5"/>
      <c r="D135" s="59"/>
      <c r="E135" s="59"/>
      <c r="F135" s="59"/>
      <c r="H135" s="59"/>
      <c r="I135" s="59"/>
    </row>
    <row r="136" spans="1:9" ht="12.75">
      <c r="A136" s="213"/>
      <c r="B136" s="124"/>
      <c r="C136" s="5"/>
      <c r="D136" s="59"/>
      <c r="E136" s="59"/>
      <c r="F136" s="59"/>
      <c r="H136" s="59"/>
      <c r="I136" s="59"/>
    </row>
    <row r="137" spans="1:9" ht="12.75">
      <c r="A137" s="213"/>
      <c r="B137" s="124"/>
      <c r="C137" s="5"/>
      <c r="D137" s="59"/>
      <c r="E137" s="59"/>
      <c r="F137" s="59"/>
      <c r="H137" s="59"/>
      <c r="I137" s="59"/>
    </row>
    <row r="138" spans="1:9" ht="12.75">
      <c r="A138" s="213"/>
      <c r="B138" s="124"/>
      <c r="C138" s="5"/>
      <c r="D138" s="59"/>
      <c r="E138" s="59"/>
      <c r="F138" s="59"/>
      <c r="H138" s="59"/>
      <c r="I138" s="59"/>
    </row>
    <row r="139" spans="1:9" ht="12.75">
      <c r="A139" s="213"/>
      <c r="B139" s="124"/>
      <c r="C139" s="5"/>
      <c r="D139" s="59"/>
      <c r="E139" s="59"/>
      <c r="F139" s="59"/>
      <c r="H139" s="59"/>
      <c r="I139" s="59"/>
    </row>
    <row r="140" spans="1:9" ht="12.75">
      <c r="A140" s="213"/>
      <c r="B140" s="124"/>
      <c r="C140" s="5"/>
      <c r="D140" s="59"/>
      <c r="E140" s="59"/>
      <c r="F140" s="59"/>
      <c r="H140" s="59"/>
      <c r="I140" s="59"/>
    </row>
    <row r="141" spans="1:9" ht="12.75">
      <c r="A141" s="213"/>
      <c r="B141" s="124"/>
      <c r="C141" s="5"/>
      <c r="D141" s="59"/>
      <c r="E141" s="59"/>
      <c r="F141" s="59"/>
      <c r="H141" s="59"/>
      <c r="I141" s="59"/>
    </row>
    <row r="142" spans="1:9" ht="12.75">
      <c r="A142" s="213"/>
      <c r="B142" s="124"/>
      <c r="C142" s="5"/>
      <c r="D142" s="59"/>
      <c r="E142" s="59"/>
      <c r="F142" s="59"/>
      <c r="H142" s="59"/>
      <c r="I142" s="59"/>
    </row>
    <row r="143" spans="1:9" ht="12.75">
      <c r="A143" s="213"/>
      <c r="B143" s="124"/>
      <c r="C143" s="5"/>
      <c r="D143" s="59"/>
      <c r="E143" s="59"/>
      <c r="F143" s="59"/>
      <c r="H143" s="59"/>
      <c r="I143" s="59"/>
    </row>
    <row r="144" spans="1:9" ht="12.75">
      <c r="A144" s="213"/>
      <c r="B144" s="124"/>
      <c r="C144" s="5"/>
      <c r="D144" s="59"/>
      <c r="E144" s="59"/>
      <c r="F144" s="59"/>
      <c r="H144" s="59"/>
      <c r="I144" s="59"/>
    </row>
    <row r="145" spans="1:9" ht="12.75">
      <c r="A145" s="213"/>
      <c r="B145" s="124"/>
      <c r="C145" s="5"/>
      <c r="D145" s="59"/>
      <c r="E145" s="59"/>
      <c r="F145" s="59"/>
      <c r="H145" s="59"/>
      <c r="I145" s="59"/>
    </row>
    <row r="146" spans="1:9" ht="12.75">
      <c r="A146" s="213"/>
      <c r="B146" s="124"/>
      <c r="C146" s="5"/>
      <c r="D146" s="59"/>
      <c r="E146" s="59"/>
      <c r="F146" s="59"/>
      <c r="H146" s="59"/>
      <c r="I146" s="59"/>
    </row>
    <row r="147" spans="1:9" ht="12.75">
      <c r="A147" s="213"/>
      <c r="B147" s="124"/>
      <c r="C147" s="5"/>
      <c r="D147" s="59"/>
      <c r="E147" s="59"/>
      <c r="F147" s="59"/>
      <c r="H147" s="59"/>
      <c r="I147" s="59"/>
    </row>
    <row r="148" spans="1:9" ht="12.75">
      <c r="A148" s="213"/>
      <c r="B148" s="124"/>
      <c r="C148" s="5"/>
      <c r="D148" s="59"/>
      <c r="E148" s="59"/>
      <c r="F148" s="59"/>
      <c r="H148" s="59"/>
      <c r="I148" s="59"/>
    </row>
    <row r="149" spans="1:9" ht="12.75">
      <c r="A149" s="213"/>
      <c r="B149" s="124"/>
      <c r="C149" s="5"/>
      <c r="D149" s="59"/>
      <c r="E149" s="59"/>
      <c r="F149" s="59"/>
      <c r="H149" s="59"/>
      <c r="I149" s="59"/>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9"/>
      <c r="H153" s="59"/>
      <c r="I153" s="59"/>
    </row>
    <row r="154" spans="1:9" ht="12.75">
      <c r="A154" s="213"/>
      <c r="B154" s="124"/>
      <c r="C154" s="5"/>
      <c r="D154" s="59"/>
      <c r="E154" s="59"/>
      <c r="F154" s="59"/>
      <c r="H154" s="59"/>
      <c r="I154" s="59"/>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92"/>
      <c r="C572" s="5"/>
      <c r="D572" s="59"/>
      <c r="E572" s="59"/>
      <c r="F572" s="59"/>
      <c r="H572" s="59"/>
      <c r="I572" s="59"/>
    </row>
    <row r="573" spans="1:9" ht="12.75">
      <c r="A573" s="213"/>
      <c r="B573" s="92"/>
      <c r="C573" s="5"/>
      <c r="D573" s="59"/>
      <c r="E573" s="59"/>
      <c r="F573" s="59"/>
      <c r="H573" s="59"/>
      <c r="I573" s="59"/>
    </row>
    <row r="574" spans="1:9" ht="12.75">
      <c r="A574" s="213"/>
      <c r="B574" s="92"/>
      <c r="C574" s="5"/>
      <c r="D574" s="59"/>
      <c r="E574" s="59"/>
      <c r="F574" s="59"/>
      <c r="H574" s="59"/>
      <c r="I574" s="59"/>
    </row>
    <row r="575" spans="1:9" ht="12.75">
      <c r="A575" s="213"/>
      <c r="B575" s="92"/>
      <c r="C575" s="5"/>
      <c r="D575" s="59"/>
      <c r="E575" s="59"/>
      <c r="F575" s="59"/>
      <c r="H575" s="59"/>
      <c r="I575" s="59"/>
    </row>
    <row r="576" spans="1:9" ht="12.75">
      <c r="A576" s="213"/>
      <c r="B576" s="92"/>
      <c r="C576" s="5"/>
      <c r="D576" s="59"/>
      <c r="E576" s="59"/>
      <c r="F576" s="59"/>
      <c r="H576" s="59"/>
      <c r="I576" s="59"/>
    </row>
    <row r="577" spans="1:9" ht="12.75">
      <c r="A577" s="213"/>
      <c r="B577" s="92"/>
      <c r="C577" s="5"/>
      <c r="D577" s="59"/>
      <c r="E577" s="59"/>
      <c r="F577" s="59"/>
      <c r="H577" s="59"/>
      <c r="I577" s="59"/>
    </row>
    <row r="578" spans="1:9" ht="12.75">
      <c r="A578" s="213"/>
      <c r="B578" s="92"/>
      <c r="C578" s="5"/>
      <c r="D578" s="59"/>
      <c r="E578" s="59"/>
      <c r="F578" s="59"/>
      <c r="H578" s="59"/>
      <c r="I578" s="59"/>
    </row>
    <row r="579" spans="1:9" ht="12.75">
      <c r="A579" s="213"/>
      <c r="B579" s="92"/>
      <c r="C579" s="5"/>
      <c r="D579" s="59"/>
      <c r="E579" s="59"/>
      <c r="F579" s="59"/>
      <c r="H579" s="59"/>
      <c r="I579" s="59"/>
    </row>
    <row r="580" spans="1:9" ht="12.75">
      <c r="A580" s="213"/>
      <c r="B580" s="92"/>
      <c r="C580" s="5"/>
      <c r="D580" s="59"/>
      <c r="E580" s="59"/>
      <c r="F580" s="59"/>
      <c r="H580" s="59"/>
      <c r="I580" s="59"/>
    </row>
    <row r="581" spans="1:9" ht="12.75">
      <c r="A581" s="213"/>
      <c r="B581" s="92"/>
      <c r="C581" s="5"/>
      <c r="D581" s="59"/>
      <c r="E581" s="59"/>
      <c r="F581" s="59"/>
      <c r="H581" s="59"/>
      <c r="I581" s="59"/>
    </row>
    <row r="582" spans="1:9" ht="12.75">
      <c r="A582" s="213"/>
      <c r="B582" s="92"/>
      <c r="C582" s="5"/>
      <c r="D582" s="59"/>
      <c r="E582" s="59"/>
      <c r="F582" s="59"/>
      <c r="H582" s="59"/>
      <c r="I582" s="59"/>
    </row>
    <row r="583" spans="1:9" ht="12.75">
      <c r="A583" s="213"/>
      <c r="B583" s="92"/>
      <c r="C583" s="5"/>
      <c r="D583" s="59"/>
      <c r="E583" s="59"/>
      <c r="F583" s="59"/>
      <c r="H583" s="59"/>
      <c r="I583" s="59"/>
    </row>
    <row r="584" spans="1:9" ht="12.75">
      <c r="A584" s="213"/>
      <c r="B584" s="92"/>
      <c r="C584" s="5"/>
      <c r="D584" s="59"/>
      <c r="E584" s="59"/>
      <c r="F584" s="59"/>
      <c r="H584" s="59"/>
      <c r="I584" s="59"/>
    </row>
    <row r="585" spans="1:9" ht="12.75">
      <c r="A585" s="213"/>
      <c r="B585" s="92"/>
      <c r="C585" s="5"/>
      <c r="D585" s="59"/>
      <c r="E585" s="59"/>
      <c r="F585" s="59"/>
      <c r="H585" s="59"/>
      <c r="I585" s="59"/>
    </row>
    <row r="586" spans="1:9" ht="12.75">
      <c r="A586" s="213"/>
      <c r="B586" s="92"/>
      <c r="C586" s="5"/>
      <c r="D586" s="59"/>
      <c r="E586" s="59"/>
      <c r="F586" s="59"/>
      <c r="H586" s="59"/>
      <c r="I586" s="59"/>
    </row>
    <row r="587" spans="1:9" ht="12.75">
      <c r="A587" s="213"/>
      <c r="B587" s="92"/>
      <c r="C587" s="5"/>
      <c r="D587" s="59"/>
      <c r="E587" s="59"/>
      <c r="F587" s="59"/>
      <c r="H587" s="59"/>
      <c r="I587" s="59"/>
    </row>
    <row r="588" spans="1:9" ht="12.75">
      <c r="A588" s="213"/>
      <c r="B588" s="92"/>
      <c r="C588" s="5"/>
      <c r="D588" s="59"/>
      <c r="E588" s="59"/>
      <c r="F588" s="59"/>
      <c r="H588" s="59"/>
      <c r="I588" s="59"/>
    </row>
    <row r="589" spans="1:9" ht="12.75">
      <c r="A589" s="213"/>
      <c r="B589" s="92"/>
      <c r="C589" s="5"/>
      <c r="D589" s="59"/>
      <c r="E589" s="59"/>
      <c r="F589" s="59"/>
      <c r="H589" s="59"/>
      <c r="I589" s="59"/>
    </row>
    <row r="590" spans="1:9" ht="12.75">
      <c r="A590" s="213"/>
      <c r="B590" s="92"/>
      <c r="C590" s="5"/>
      <c r="D590" s="59"/>
      <c r="E590" s="59"/>
      <c r="F590" s="59"/>
      <c r="H590" s="59"/>
      <c r="I590" s="59"/>
    </row>
    <row r="591" spans="1:9" ht="12.75">
      <c r="A591" s="213"/>
      <c r="B591" s="92"/>
      <c r="C591" s="5"/>
      <c r="D591" s="59"/>
      <c r="E591" s="59"/>
      <c r="F591" s="59"/>
      <c r="H591" s="59"/>
      <c r="I591" s="59"/>
    </row>
    <row r="592" spans="1:9" ht="12.75">
      <c r="A592" s="213"/>
      <c r="B592" s="92"/>
      <c r="C592" s="5"/>
      <c r="D592" s="59"/>
      <c r="E592" s="59"/>
      <c r="F592" s="59"/>
      <c r="H592" s="59"/>
      <c r="I592" s="59"/>
    </row>
    <row r="593" spans="1:9" ht="12.75">
      <c r="A593" s="213"/>
      <c r="B593" s="92"/>
      <c r="C593" s="5"/>
      <c r="D593" s="59"/>
      <c r="E593" s="59"/>
      <c r="F593" s="59"/>
      <c r="H593" s="59"/>
      <c r="I593" s="59"/>
    </row>
    <row r="594" spans="1:9" ht="12.75">
      <c r="A594" s="213"/>
      <c r="B594" s="92"/>
      <c r="C594" s="5"/>
      <c r="D594" s="59"/>
      <c r="E594" s="59"/>
      <c r="F594" s="59"/>
      <c r="H594" s="59"/>
      <c r="I594" s="59"/>
    </row>
    <row r="595" spans="1:9" ht="12.75">
      <c r="A595" s="213"/>
      <c r="B595" s="92"/>
      <c r="C595" s="5"/>
      <c r="D595" s="59"/>
      <c r="E595" s="59"/>
      <c r="F595" s="59"/>
      <c r="H595" s="59"/>
      <c r="I595" s="59"/>
    </row>
    <row r="596" spans="1:9" ht="12.75">
      <c r="A596" s="213"/>
      <c r="B596" s="92"/>
      <c r="C596" s="5"/>
      <c r="D596" s="59"/>
      <c r="E596" s="59"/>
      <c r="F596" s="59"/>
      <c r="H596" s="59"/>
      <c r="I596" s="59"/>
    </row>
    <row r="597" spans="1:9" ht="12.75">
      <c r="A597" s="213"/>
      <c r="B597" s="92"/>
      <c r="C597" s="5"/>
      <c r="D597" s="59"/>
      <c r="E597" s="59"/>
      <c r="F597" s="59"/>
      <c r="H597" s="59"/>
      <c r="I597" s="59"/>
    </row>
    <row r="598" spans="1:9" ht="12.75">
      <c r="A598" s="213"/>
      <c r="B598" s="92"/>
      <c r="C598" s="5"/>
      <c r="D598" s="59"/>
      <c r="E598" s="59"/>
      <c r="F598" s="59"/>
      <c r="H598" s="59"/>
      <c r="I598" s="59"/>
    </row>
    <row r="599" spans="1:9" ht="12.75">
      <c r="A599" s="213"/>
      <c r="B599" s="92"/>
      <c r="C599" s="5"/>
      <c r="D599" s="59"/>
      <c r="E599" s="59"/>
      <c r="F599" s="59"/>
      <c r="H599" s="59"/>
      <c r="I599" s="59"/>
    </row>
    <row r="600" spans="1:9" ht="12.75">
      <c r="A600" s="213"/>
      <c r="B600" s="92"/>
      <c r="C600" s="5"/>
      <c r="D600" s="59"/>
      <c r="E600" s="59"/>
      <c r="F600" s="59"/>
      <c r="H600" s="59"/>
      <c r="I600" s="59"/>
    </row>
    <row r="601" spans="1:9" ht="12.75">
      <c r="A601" s="213"/>
      <c r="B601" s="92"/>
      <c r="C601" s="5"/>
      <c r="D601" s="59"/>
      <c r="E601" s="59"/>
      <c r="F601" s="59"/>
      <c r="H601" s="59"/>
      <c r="I601" s="59"/>
    </row>
    <row r="602" spans="1:9" ht="12.75">
      <c r="A602" s="213"/>
      <c r="B602" s="92"/>
      <c r="C602" s="5"/>
      <c r="D602" s="59"/>
      <c r="E602" s="59"/>
      <c r="F602" s="59"/>
      <c r="H602" s="59"/>
      <c r="I602" s="59"/>
    </row>
    <row r="603" spans="1:9" ht="12.75">
      <c r="A603" s="213"/>
      <c r="B603" s="92"/>
      <c r="C603" s="5"/>
      <c r="D603" s="59"/>
      <c r="E603" s="59"/>
      <c r="F603" s="59"/>
      <c r="H603" s="59"/>
      <c r="I603" s="59"/>
    </row>
    <row r="604" spans="1:9" ht="12.75">
      <c r="A604" s="213"/>
      <c r="B604" s="92"/>
      <c r="C604" s="5"/>
      <c r="D604" s="59"/>
      <c r="E604" s="59"/>
      <c r="F604" s="59"/>
      <c r="H604" s="59"/>
      <c r="I604" s="59"/>
    </row>
    <row r="605" spans="1:9" ht="12.75">
      <c r="A605" s="213"/>
      <c r="B605" s="92"/>
      <c r="C605" s="5"/>
      <c r="D605" s="59"/>
      <c r="E605" s="59"/>
      <c r="F605" s="59"/>
      <c r="H605" s="59"/>
      <c r="I605" s="59"/>
    </row>
    <row r="606" spans="1:9" ht="12.75">
      <c r="A606" s="213"/>
      <c r="B606" s="92"/>
      <c r="C606" s="5"/>
      <c r="D606" s="59"/>
      <c r="E606" s="59"/>
      <c r="F606" s="59"/>
      <c r="H606" s="59"/>
      <c r="I606" s="59"/>
    </row>
    <row r="607" spans="1:9" ht="12.75">
      <c r="A607" s="213"/>
      <c r="B607" s="92"/>
      <c r="C607" s="5"/>
      <c r="D607" s="59"/>
      <c r="E607" s="59"/>
      <c r="F607" s="59"/>
      <c r="H607" s="59"/>
      <c r="I607" s="59"/>
    </row>
    <row r="608" spans="1:9" ht="12.75">
      <c r="A608" s="213"/>
      <c r="B608" s="92"/>
      <c r="C608" s="5"/>
      <c r="D608" s="59"/>
      <c r="E608" s="59"/>
      <c r="F608" s="59"/>
      <c r="H608" s="59"/>
      <c r="I608" s="59"/>
    </row>
    <row r="609" spans="1:9" ht="12.75">
      <c r="A609" s="213"/>
      <c r="B609" s="92"/>
      <c r="C609" s="5"/>
      <c r="D609" s="59"/>
      <c r="E609" s="59"/>
      <c r="F609" s="59"/>
      <c r="H609" s="59"/>
      <c r="I609" s="59"/>
    </row>
    <row r="610" spans="1:9" ht="12.75">
      <c r="A610" s="213"/>
      <c r="B610" s="92"/>
      <c r="C610" s="5"/>
      <c r="D610" s="59"/>
      <c r="E610" s="59"/>
      <c r="F610" s="59"/>
      <c r="H610" s="59"/>
      <c r="I610" s="59"/>
    </row>
    <row r="611" spans="1:9" ht="12.75">
      <c r="A611" s="213"/>
      <c r="B611" s="92"/>
      <c r="C611" s="5"/>
      <c r="D611" s="59"/>
      <c r="E611" s="59"/>
      <c r="F611" s="59"/>
      <c r="H611" s="59"/>
      <c r="I611" s="59"/>
    </row>
    <row r="612" spans="1:9" ht="12.75">
      <c r="A612" s="213"/>
      <c r="B612" s="92"/>
      <c r="C612" s="5"/>
      <c r="D612" s="59"/>
      <c r="E612" s="59"/>
      <c r="F612" s="59"/>
      <c r="H612" s="59"/>
      <c r="I612" s="59"/>
    </row>
    <row r="613" spans="1:9" ht="12.75">
      <c r="A613" s="213"/>
      <c r="B613" s="92"/>
      <c r="C613" s="5"/>
      <c r="D613" s="59"/>
      <c r="E613" s="59"/>
      <c r="F613" s="59"/>
      <c r="H613" s="59"/>
      <c r="I613" s="59"/>
    </row>
    <row r="614" spans="1:9" ht="12.75">
      <c r="A614" s="213"/>
      <c r="B614" s="92"/>
      <c r="C614" s="5"/>
      <c r="D614" s="59"/>
      <c r="E614" s="59"/>
      <c r="F614" s="59"/>
      <c r="H614" s="59"/>
      <c r="I614" s="59"/>
    </row>
    <row r="615" spans="1:9" ht="12.75">
      <c r="A615" s="213"/>
      <c r="B615" s="92"/>
      <c r="C615" s="5"/>
      <c r="D615" s="59"/>
      <c r="E615" s="59"/>
      <c r="F615" s="59"/>
      <c r="H615" s="59"/>
      <c r="I615" s="59"/>
    </row>
    <row r="616" spans="1:9" ht="12.75">
      <c r="A616" s="213"/>
      <c r="B616" s="92"/>
      <c r="C616" s="5"/>
      <c r="D616" s="59"/>
      <c r="E616" s="59"/>
      <c r="F616" s="59"/>
      <c r="H616" s="59"/>
      <c r="I616" s="59"/>
    </row>
    <row r="617" spans="1:9" ht="12.75">
      <c r="A617" s="213"/>
      <c r="B617" s="92"/>
      <c r="C617" s="5"/>
      <c r="D617" s="59"/>
      <c r="E617" s="59"/>
      <c r="F617" s="59"/>
      <c r="H617" s="59"/>
      <c r="I617" s="59"/>
    </row>
    <row r="618" spans="1:9" ht="12.75">
      <c r="A618" s="213"/>
      <c r="B618" s="92"/>
      <c r="C618" s="5"/>
      <c r="D618" s="59"/>
      <c r="E618" s="59"/>
      <c r="F618" s="59"/>
      <c r="H618" s="59"/>
      <c r="I618" s="59"/>
    </row>
    <row r="619" spans="1:9" ht="12.75">
      <c r="A619" s="213"/>
      <c r="B619" s="92"/>
      <c r="C619" s="5"/>
      <c r="D619" s="59"/>
      <c r="E619" s="59"/>
      <c r="F619" s="59"/>
      <c r="H619" s="59"/>
      <c r="I619" s="59"/>
    </row>
    <row r="620" spans="1:9" ht="12.75">
      <c r="A620" s="213"/>
      <c r="B620" s="92"/>
      <c r="C620" s="5"/>
      <c r="D620" s="59"/>
      <c r="E620" s="59"/>
      <c r="F620" s="59"/>
      <c r="H620" s="59"/>
      <c r="I620" s="59"/>
    </row>
    <row r="621" spans="1:9" ht="12.75">
      <c r="A621" s="213"/>
      <c r="B621" s="92"/>
      <c r="C621" s="5"/>
      <c r="D621" s="59"/>
      <c r="E621" s="59"/>
      <c r="F621" s="59"/>
      <c r="H621" s="59"/>
      <c r="I621" s="59"/>
    </row>
    <row r="622" spans="1:9" ht="12.75">
      <c r="A622" s="213"/>
      <c r="B622" s="92"/>
      <c r="C622" s="5"/>
      <c r="D622" s="59"/>
      <c r="E622" s="59"/>
      <c r="F622" s="59"/>
      <c r="H622" s="59"/>
      <c r="I622" s="59"/>
    </row>
    <row r="623" spans="1:9" ht="12.75">
      <c r="A623" s="213"/>
      <c r="B623" s="92"/>
      <c r="C623" s="5"/>
      <c r="D623" s="59"/>
      <c r="E623" s="59"/>
      <c r="F623" s="59"/>
      <c r="H623" s="59"/>
      <c r="I623" s="59"/>
    </row>
    <row r="624" spans="1:9" ht="12.75">
      <c r="A624" s="213"/>
      <c r="B624" s="92"/>
      <c r="C624" s="5"/>
      <c r="D624" s="59"/>
      <c r="E624" s="59"/>
      <c r="F624" s="59"/>
      <c r="H624" s="59"/>
      <c r="I624" s="59"/>
    </row>
    <row r="625" spans="1:9" ht="12.75">
      <c r="A625" s="213"/>
      <c r="B625" s="92"/>
      <c r="C625" s="5"/>
      <c r="D625" s="59"/>
      <c r="E625" s="59"/>
      <c r="F625" s="59"/>
      <c r="H625" s="59"/>
      <c r="I625" s="59"/>
    </row>
    <row r="626" spans="1:9" ht="12.75">
      <c r="A626" s="213"/>
      <c r="B626" s="92"/>
      <c r="C626" s="5"/>
      <c r="D626" s="59"/>
      <c r="E626" s="59"/>
      <c r="F626" s="59"/>
      <c r="H626" s="59"/>
      <c r="I626" s="59"/>
    </row>
    <row r="627" spans="1:9" ht="12.75">
      <c r="A627" s="213"/>
      <c r="B627" s="92"/>
      <c r="C627" s="5"/>
      <c r="D627" s="59"/>
      <c r="E627" s="59"/>
      <c r="F627" s="59"/>
      <c r="H627" s="59"/>
      <c r="I627" s="59"/>
    </row>
    <row r="628" spans="1:9" ht="12.75">
      <c r="A628" s="213"/>
      <c r="B628" s="92"/>
      <c r="C628" s="5"/>
      <c r="D628" s="59"/>
      <c r="E628" s="59"/>
      <c r="F628" s="59"/>
      <c r="H628" s="59"/>
      <c r="I628" s="59"/>
    </row>
    <row r="629" spans="1:9" ht="12.75">
      <c r="A629" s="213"/>
      <c r="B629" s="92"/>
      <c r="C629" s="5"/>
      <c r="D629" s="59"/>
      <c r="E629" s="59"/>
      <c r="F629" s="59"/>
      <c r="H629" s="59"/>
      <c r="I629" s="59"/>
    </row>
    <row r="630" spans="1:9" ht="12.75">
      <c r="A630" s="213"/>
      <c r="B630" s="92"/>
      <c r="C630" s="5"/>
      <c r="D630" s="59"/>
      <c r="E630" s="59"/>
      <c r="F630" s="59"/>
      <c r="H630" s="59"/>
      <c r="I630" s="59"/>
    </row>
    <row r="631" spans="1:9" ht="12.75">
      <c r="A631" s="213"/>
      <c r="B631" s="92"/>
      <c r="C631" s="5"/>
      <c r="D631" s="59"/>
      <c r="E631" s="59"/>
      <c r="F631" s="59"/>
      <c r="H631" s="59"/>
      <c r="I631" s="59"/>
    </row>
    <row r="632" spans="1:9" ht="12.75">
      <c r="A632" s="213"/>
      <c r="B632" s="92"/>
      <c r="C632" s="5"/>
      <c r="D632" s="59"/>
      <c r="E632" s="59"/>
      <c r="F632" s="59"/>
      <c r="H632" s="59"/>
      <c r="I632" s="59"/>
    </row>
    <row r="633" spans="1:9" ht="12.75">
      <c r="A633" s="213"/>
      <c r="B633" s="92"/>
      <c r="C633" s="5"/>
      <c r="D633" s="59"/>
      <c r="E633" s="59"/>
      <c r="F633" s="59"/>
      <c r="H633" s="59"/>
      <c r="I633" s="59"/>
    </row>
    <row r="634" spans="1:9" ht="12.75">
      <c r="A634" s="213"/>
      <c r="B634" s="92"/>
      <c r="C634" s="5"/>
      <c r="D634" s="59"/>
      <c r="E634" s="59"/>
      <c r="F634" s="59"/>
      <c r="H634" s="59"/>
      <c r="I634" s="59"/>
    </row>
    <row r="635" spans="1:9" ht="12.75">
      <c r="A635" s="213"/>
      <c r="B635" s="92"/>
      <c r="C635" s="5"/>
      <c r="D635" s="59"/>
      <c r="E635" s="59"/>
      <c r="F635" s="59"/>
      <c r="H635" s="59"/>
      <c r="I635" s="59"/>
    </row>
    <row r="636" spans="1:9" ht="12.75">
      <c r="A636" s="213"/>
      <c r="B636" s="92"/>
      <c r="C636" s="5"/>
      <c r="D636" s="59"/>
      <c r="E636" s="59"/>
      <c r="F636" s="59"/>
      <c r="H636" s="59"/>
      <c r="I636" s="59"/>
    </row>
    <row r="637" spans="1:9" ht="12.75">
      <c r="A637" s="213"/>
      <c r="B637" s="92"/>
      <c r="C637" s="5"/>
      <c r="D637" s="59"/>
      <c r="E637" s="59"/>
      <c r="F637" s="59"/>
      <c r="H637" s="59"/>
      <c r="I637" s="59"/>
    </row>
    <row r="638" spans="1:9" ht="12.75">
      <c r="A638" s="213"/>
      <c r="B638" s="92"/>
      <c r="C638" s="5"/>
      <c r="D638" s="59"/>
      <c r="E638" s="59"/>
      <c r="F638" s="59"/>
      <c r="H638" s="59"/>
      <c r="I638" s="59"/>
    </row>
    <row r="639" spans="1:9" ht="12.75">
      <c r="A639" s="213"/>
      <c r="B639" s="92"/>
      <c r="C639" s="5"/>
      <c r="D639" s="59"/>
      <c r="E639" s="59"/>
      <c r="F639" s="59"/>
      <c r="H639" s="59"/>
      <c r="I639" s="59"/>
    </row>
    <row r="640" spans="1:9" ht="12.75">
      <c r="A640" s="213"/>
      <c r="B640" s="92"/>
      <c r="C640" s="5"/>
      <c r="D640" s="59"/>
      <c r="E640" s="59"/>
      <c r="F640" s="59"/>
      <c r="H640" s="59"/>
      <c r="I640" s="59"/>
    </row>
    <row r="641" spans="1:9" ht="12.75">
      <c r="A641" s="213"/>
      <c r="B641" s="92"/>
      <c r="C641" s="5"/>
      <c r="D641" s="59"/>
      <c r="E641" s="59"/>
      <c r="F641" s="59"/>
      <c r="H641" s="59"/>
      <c r="I641" s="59"/>
    </row>
    <row r="642" spans="1:9" ht="12.75">
      <c r="A642" s="213"/>
      <c r="B642" s="92"/>
      <c r="C642" s="5"/>
      <c r="D642" s="59"/>
      <c r="E642" s="59"/>
      <c r="F642" s="59"/>
      <c r="H642" s="59"/>
      <c r="I642" s="59"/>
    </row>
    <row r="643" spans="1:9" ht="12.75">
      <c r="A643" s="213"/>
      <c r="B643" s="92"/>
      <c r="C643" s="5"/>
      <c r="D643" s="59"/>
      <c r="E643" s="59"/>
      <c r="F643" s="59"/>
      <c r="H643" s="59"/>
      <c r="I643" s="59"/>
    </row>
    <row r="644" spans="1:9" ht="12.75">
      <c r="A644" s="213"/>
      <c r="B644" s="92"/>
      <c r="C644" s="5"/>
      <c r="D644" s="59"/>
      <c r="E644" s="59"/>
      <c r="F644" s="59"/>
      <c r="H644" s="59"/>
      <c r="I644" s="59"/>
    </row>
    <row r="645" spans="1:9" ht="12.75">
      <c r="A645" s="213"/>
      <c r="B645" s="92"/>
      <c r="C645" s="5"/>
      <c r="D645" s="59"/>
      <c r="E645" s="59"/>
      <c r="F645" s="59"/>
      <c r="H645" s="59"/>
      <c r="I645" s="59"/>
    </row>
    <row r="646" spans="1:9" ht="12.75">
      <c r="A646" s="213"/>
      <c r="B646" s="92"/>
      <c r="C646" s="5"/>
      <c r="D646" s="59"/>
      <c r="E646" s="59"/>
      <c r="F646" s="59"/>
      <c r="H646" s="59"/>
      <c r="I646" s="59"/>
    </row>
    <row r="647" spans="1:9" ht="12.75">
      <c r="A647" s="213"/>
      <c r="B647" s="92"/>
      <c r="C647" s="5"/>
      <c r="D647" s="59"/>
      <c r="E647" s="59"/>
      <c r="F647" s="59"/>
      <c r="H647" s="59"/>
      <c r="I647" s="59"/>
    </row>
    <row r="648" spans="1:9" ht="12.75">
      <c r="A648" s="213"/>
      <c r="B648" s="92"/>
      <c r="C648" s="5"/>
      <c r="D648" s="59"/>
      <c r="E648" s="59"/>
      <c r="F648" s="59"/>
      <c r="H648" s="59"/>
      <c r="I648" s="59"/>
    </row>
    <row r="649" spans="1:9" ht="12.75">
      <c r="A649" s="213"/>
      <c r="B649" s="92"/>
      <c r="C649" s="5"/>
      <c r="D649" s="59"/>
      <c r="E649" s="59"/>
      <c r="F649" s="59"/>
      <c r="H649" s="59"/>
      <c r="I649" s="59"/>
    </row>
    <row r="650" spans="1:9" ht="12.75">
      <c r="A650" s="213"/>
      <c r="B650" s="92"/>
      <c r="C650" s="5"/>
      <c r="D650" s="59"/>
      <c r="E650" s="59"/>
      <c r="F650" s="59"/>
      <c r="H650" s="59"/>
      <c r="I650" s="59"/>
    </row>
    <row r="651" spans="1:9" ht="12.75">
      <c r="A651" s="213"/>
      <c r="B651" s="92"/>
      <c r="C651" s="5"/>
      <c r="D651" s="59"/>
      <c r="E651" s="59"/>
      <c r="F651" s="59"/>
      <c r="H651" s="59"/>
      <c r="I651" s="59"/>
    </row>
    <row r="652" spans="1:9" ht="12.75">
      <c r="A652" s="213"/>
      <c r="B652" s="92"/>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B742" s="92"/>
      <c r="C742" s="5"/>
      <c r="D742" s="59"/>
      <c r="E742" s="59"/>
      <c r="F742" s="59"/>
      <c r="H742" s="59"/>
      <c r="I742" s="59"/>
    </row>
    <row r="743" spans="1:9" ht="12.75">
      <c r="B743" s="92"/>
      <c r="C743" s="5"/>
      <c r="D743" s="59"/>
      <c r="E743" s="59"/>
      <c r="F743" s="59"/>
      <c r="H743" s="59"/>
      <c r="I743" s="59"/>
    </row>
    <row r="744" spans="1:9" ht="12.75">
      <c r="B744" s="92"/>
      <c r="C744" s="5"/>
      <c r="D744" s="59"/>
      <c r="E744" s="59"/>
      <c r="F744" s="59"/>
      <c r="H744" s="59"/>
      <c r="I744" s="59"/>
    </row>
    <row r="745" spans="1:9" ht="12.75">
      <c r="B745" s="92"/>
      <c r="C745" s="5"/>
      <c r="D745" s="59"/>
      <c r="E745" s="59"/>
      <c r="F745" s="59"/>
      <c r="H745" s="59"/>
      <c r="I745" s="59"/>
    </row>
    <row r="746" spans="1:9" ht="12.75">
      <c r="B746" s="92"/>
      <c r="C746" s="5"/>
      <c r="D746" s="59"/>
      <c r="E746" s="59"/>
      <c r="F746" s="59"/>
      <c r="H746" s="59"/>
      <c r="I746" s="59"/>
    </row>
    <row r="747" spans="1:9" ht="12.75">
      <c r="B747" s="92"/>
      <c r="C747" s="5"/>
      <c r="D747" s="59"/>
      <c r="E747" s="59"/>
      <c r="F747" s="59"/>
      <c r="H747" s="59"/>
      <c r="I747" s="59"/>
    </row>
    <row r="748" spans="1:9" ht="12.75">
      <c r="B748" s="92"/>
      <c r="C748" s="5"/>
      <c r="D748" s="59"/>
      <c r="E748" s="59"/>
      <c r="F748" s="59"/>
      <c r="H748" s="59"/>
      <c r="I748" s="59"/>
    </row>
    <row r="749" spans="1:9" ht="12.75">
      <c r="B749" s="92"/>
      <c r="C749" s="5"/>
      <c r="D749" s="59"/>
      <c r="E749" s="59"/>
      <c r="F749" s="59"/>
      <c r="H749" s="59"/>
      <c r="I749" s="59"/>
    </row>
    <row r="750" spans="1:9" ht="12.75">
      <c r="B750" s="92"/>
      <c r="C750" s="5"/>
      <c r="D750" s="59"/>
      <c r="E750" s="59"/>
      <c r="F750" s="59"/>
      <c r="H750" s="59"/>
      <c r="I750" s="59"/>
    </row>
    <row r="751" spans="1:9" ht="12.75">
      <c r="B751" s="92"/>
      <c r="C751" s="5"/>
      <c r="D751" s="59"/>
      <c r="E751" s="59"/>
      <c r="F751" s="59"/>
      <c r="H751" s="59"/>
      <c r="I751" s="59"/>
    </row>
    <row r="752" spans="1:9" ht="12.75">
      <c r="B752" s="92"/>
      <c r="C752" s="5"/>
      <c r="D752" s="59"/>
      <c r="E752" s="59"/>
      <c r="F752" s="59"/>
      <c r="H752" s="59"/>
      <c r="I752" s="59"/>
    </row>
    <row r="753" spans="2:9" ht="12.75">
      <c r="B753" s="92"/>
      <c r="C753" s="5"/>
      <c r="D753" s="59"/>
      <c r="E753" s="59"/>
      <c r="F753" s="59"/>
      <c r="H753" s="59"/>
      <c r="I753" s="59"/>
    </row>
    <row r="754" spans="2:9" ht="12.75">
      <c r="B754" s="92"/>
      <c r="C754" s="5"/>
      <c r="D754" s="59"/>
      <c r="E754" s="59"/>
      <c r="F754" s="59"/>
      <c r="H754" s="59"/>
      <c r="I754" s="59"/>
    </row>
    <row r="755" spans="2:9" ht="12.75">
      <c r="B755" s="92"/>
      <c r="C755" s="5"/>
      <c r="D755" s="59"/>
      <c r="E755" s="59"/>
      <c r="F755" s="59"/>
      <c r="H755" s="59"/>
      <c r="I755" s="59"/>
    </row>
    <row r="756" spans="2:9" ht="12.75">
      <c r="B756" s="92"/>
      <c r="C756" s="5"/>
      <c r="D756" s="59"/>
      <c r="E756" s="59"/>
      <c r="F756" s="59"/>
      <c r="H756" s="59"/>
      <c r="I756" s="59"/>
    </row>
    <row r="757" spans="2:9" ht="12.75">
      <c r="B757" s="92"/>
      <c r="C757" s="5"/>
      <c r="D757" s="59"/>
      <c r="E757" s="59"/>
      <c r="F757" s="59"/>
      <c r="H757" s="59"/>
      <c r="I757" s="59"/>
    </row>
    <row r="758" spans="2:9" ht="12.75">
      <c r="B758" s="92"/>
      <c r="C758" s="5"/>
      <c r="D758" s="59"/>
      <c r="E758" s="59"/>
      <c r="F758" s="59"/>
      <c r="H758" s="59"/>
      <c r="I758" s="59"/>
    </row>
    <row r="759" spans="2:9" ht="12.75">
      <c r="B759" s="92"/>
      <c r="C759" s="5"/>
      <c r="D759" s="59"/>
      <c r="E759" s="59"/>
      <c r="F759" s="59"/>
      <c r="H759" s="59"/>
      <c r="I759" s="59"/>
    </row>
    <row r="760" spans="2:9" ht="12.75">
      <c r="B760" s="92"/>
      <c r="C760" s="5"/>
      <c r="D760" s="59"/>
      <c r="E760" s="59"/>
      <c r="F760" s="59"/>
      <c r="H760" s="59"/>
      <c r="I760" s="59"/>
    </row>
    <row r="761" spans="2:9" ht="12.75">
      <c r="B761" s="92"/>
      <c r="C761" s="5"/>
      <c r="D761" s="59"/>
      <c r="E761" s="59"/>
      <c r="F761" s="59"/>
      <c r="H761" s="59"/>
      <c r="I761" s="59"/>
    </row>
    <row r="762" spans="2:9" ht="12.75">
      <c r="B762" s="92"/>
      <c r="C762" s="5"/>
      <c r="D762" s="59"/>
      <c r="E762" s="59"/>
      <c r="F762" s="59"/>
      <c r="H762" s="59"/>
      <c r="I762" s="59"/>
    </row>
    <row r="763" spans="2:9" ht="12.75">
      <c r="B763" s="92"/>
      <c r="C763" s="5"/>
      <c r="D763" s="59"/>
      <c r="E763" s="59"/>
      <c r="F763" s="59"/>
      <c r="H763" s="59"/>
      <c r="I763" s="59"/>
    </row>
    <row r="764" spans="2:9" ht="12.75">
      <c r="B764" s="92"/>
      <c r="C764" s="5"/>
      <c r="D764" s="59"/>
      <c r="E764" s="59"/>
      <c r="F764" s="59"/>
      <c r="H764" s="59"/>
      <c r="I764" s="59"/>
    </row>
    <row r="765" spans="2:9" ht="12.75">
      <c r="B765" s="92"/>
      <c r="C765" s="5"/>
      <c r="D765" s="59"/>
      <c r="E765" s="59"/>
      <c r="F765" s="59"/>
      <c r="H765" s="59"/>
      <c r="I765" s="59"/>
    </row>
    <row r="766" spans="2:9" ht="12.75">
      <c r="B766" s="92"/>
      <c r="C766" s="5"/>
      <c r="D766" s="59"/>
      <c r="E766" s="59"/>
      <c r="F766" s="59"/>
      <c r="H766" s="59"/>
      <c r="I766" s="59"/>
    </row>
    <row r="767" spans="2:9" ht="12.75">
      <c r="B767" s="92"/>
      <c r="C767" s="5"/>
      <c r="D767" s="59"/>
      <c r="E767" s="59"/>
      <c r="F767" s="59"/>
      <c r="H767" s="59"/>
      <c r="I767" s="59"/>
    </row>
    <row r="768" spans="2:9" ht="12.75">
      <c r="B768" s="92"/>
      <c r="C768" s="5"/>
      <c r="D768" s="59"/>
      <c r="E768" s="59"/>
      <c r="F768" s="59"/>
      <c r="H768" s="59"/>
      <c r="I768" s="59"/>
    </row>
    <row r="769" spans="2:9" ht="12.75">
      <c r="B769" s="92"/>
      <c r="C769" s="5"/>
      <c r="D769" s="59"/>
      <c r="E769" s="59"/>
      <c r="F769" s="59"/>
      <c r="H769" s="59"/>
      <c r="I769" s="59"/>
    </row>
    <row r="770" spans="2:9" ht="12.75">
      <c r="B770" s="92"/>
      <c r="C770" s="5"/>
      <c r="D770" s="59"/>
      <c r="E770" s="59"/>
      <c r="F770" s="59"/>
      <c r="H770" s="59"/>
      <c r="I770" s="59"/>
    </row>
    <row r="771" spans="2:9" ht="12.75">
      <c r="B771" s="92"/>
      <c r="C771" s="5"/>
      <c r="D771" s="59"/>
      <c r="E771" s="59"/>
      <c r="F771" s="59"/>
      <c r="H771" s="59"/>
      <c r="I771" s="59"/>
    </row>
    <row r="772" spans="2:9" ht="12.75">
      <c r="B772" s="92"/>
      <c r="C772" s="5"/>
      <c r="D772" s="59"/>
      <c r="E772" s="59"/>
      <c r="F772" s="59"/>
      <c r="H772" s="59"/>
      <c r="I772" s="59"/>
    </row>
    <row r="773" spans="2:9" ht="12.75">
      <c r="B773" s="92"/>
      <c r="C773" s="5"/>
      <c r="D773" s="59"/>
      <c r="E773" s="59"/>
      <c r="F773" s="59"/>
      <c r="H773" s="59"/>
      <c r="I773" s="59"/>
    </row>
    <row r="774" spans="2:9" ht="12.75">
      <c r="B774" s="92"/>
      <c r="C774" s="5"/>
      <c r="D774" s="59"/>
      <c r="E774" s="59"/>
      <c r="F774" s="59"/>
      <c r="H774" s="59"/>
      <c r="I774" s="59"/>
    </row>
    <row r="775" spans="2:9" ht="12.75">
      <c r="B775" s="92"/>
      <c r="C775" s="5"/>
      <c r="D775" s="59"/>
      <c r="E775" s="59"/>
      <c r="F775" s="59"/>
      <c r="H775" s="59"/>
      <c r="I775" s="59"/>
    </row>
    <row r="776" spans="2:9" ht="12.75">
      <c r="B776" s="92"/>
      <c r="C776" s="5"/>
      <c r="D776" s="59"/>
      <c r="E776" s="59"/>
      <c r="F776" s="59"/>
      <c r="H776" s="59"/>
      <c r="I776" s="59"/>
    </row>
    <row r="777" spans="2:9" ht="12.75">
      <c r="B777" s="92"/>
      <c r="C777" s="5"/>
      <c r="D777" s="59"/>
      <c r="E777" s="59"/>
      <c r="F777" s="59"/>
      <c r="H777" s="59"/>
      <c r="I777" s="59"/>
    </row>
    <row r="778" spans="2:9" ht="12.75">
      <c r="B778" s="92"/>
      <c r="C778" s="5"/>
      <c r="D778" s="59"/>
      <c r="E778" s="59"/>
      <c r="F778" s="59"/>
      <c r="H778" s="59"/>
      <c r="I778" s="59"/>
    </row>
    <row r="779" spans="2:9" ht="12.75">
      <c r="B779" s="92"/>
      <c r="C779" s="5"/>
      <c r="D779" s="59"/>
      <c r="E779" s="59"/>
      <c r="F779" s="59"/>
      <c r="H779" s="59"/>
      <c r="I779" s="59"/>
    </row>
    <row r="780" spans="2:9" ht="12.75">
      <c r="B780" s="92"/>
      <c r="C780" s="5"/>
      <c r="D780" s="59"/>
      <c r="E780" s="59"/>
      <c r="F780" s="59"/>
      <c r="H780" s="59"/>
      <c r="I780" s="59"/>
    </row>
    <row r="781" spans="2:9" ht="12.75">
      <c r="B781" s="92"/>
      <c r="C781" s="5"/>
      <c r="D781" s="59"/>
      <c r="E781" s="59"/>
      <c r="F781" s="59"/>
      <c r="H781" s="59"/>
      <c r="I781" s="59"/>
    </row>
    <row r="782" spans="2:9" ht="12.75">
      <c r="B782" s="92"/>
      <c r="C782" s="5"/>
      <c r="D782" s="59"/>
      <c r="E782" s="59"/>
      <c r="F782" s="59"/>
      <c r="H782" s="59"/>
      <c r="I782" s="59"/>
    </row>
    <row r="783" spans="2:9" ht="12.75">
      <c r="B783" s="92"/>
      <c r="C783" s="5"/>
      <c r="D783" s="59"/>
      <c r="E783" s="59"/>
      <c r="F783" s="59"/>
      <c r="H783" s="59"/>
      <c r="I783" s="59"/>
    </row>
    <row r="784" spans="2:9" ht="12.75">
      <c r="B784" s="92"/>
      <c r="C784" s="5"/>
      <c r="D784" s="59"/>
      <c r="E784" s="59"/>
      <c r="F784" s="59"/>
      <c r="H784" s="59"/>
      <c r="I784" s="59"/>
    </row>
    <row r="785" spans="2:9" ht="12.75">
      <c r="B785" s="92"/>
      <c r="C785" s="5"/>
      <c r="D785" s="59"/>
      <c r="E785" s="59"/>
      <c r="F785" s="59"/>
      <c r="H785" s="59"/>
      <c r="I785" s="59"/>
    </row>
    <row r="786" spans="2:9" ht="12.75">
      <c r="B786" s="92"/>
      <c r="C786" s="5"/>
      <c r="D786" s="59"/>
      <c r="E786" s="59"/>
      <c r="F786" s="59"/>
      <c r="H786" s="59"/>
      <c r="I786" s="59"/>
    </row>
    <row r="787" spans="2:9" ht="12.75">
      <c r="B787" s="92"/>
      <c r="C787" s="5"/>
      <c r="D787" s="59"/>
      <c r="E787" s="59"/>
      <c r="F787" s="59"/>
      <c r="H787" s="59"/>
      <c r="I787" s="59"/>
    </row>
    <row r="788" spans="2:9" ht="12.75">
      <c r="B788" s="92"/>
      <c r="C788" s="5"/>
      <c r="D788" s="59"/>
      <c r="E788" s="59"/>
      <c r="F788" s="59"/>
      <c r="H788" s="59"/>
      <c r="I788" s="59"/>
    </row>
    <row r="789" spans="2:9" ht="12.75">
      <c r="B789" s="92"/>
      <c r="C789" s="5"/>
      <c r="D789" s="59"/>
      <c r="E789" s="59"/>
      <c r="F789" s="59"/>
      <c r="H789" s="59"/>
      <c r="I789" s="59"/>
    </row>
    <row r="790" spans="2:9" ht="12.75">
      <c r="B790" s="92"/>
      <c r="C790" s="5"/>
      <c r="D790" s="59"/>
      <c r="E790" s="59"/>
      <c r="F790" s="59"/>
      <c r="H790" s="59"/>
      <c r="I790" s="59"/>
    </row>
    <row r="791" spans="2:9" ht="12.75">
      <c r="B791" s="92"/>
      <c r="C791" s="5"/>
      <c r="D791" s="59"/>
      <c r="E791" s="59"/>
      <c r="F791" s="59"/>
      <c r="H791" s="59"/>
      <c r="I791" s="59"/>
    </row>
    <row r="792" spans="2:9" ht="12.75">
      <c r="B792" s="92"/>
      <c r="C792" s="5"/>
      <c r="D792" s="59"/>
      <c r="E792" s="59"/>
      <c r="F792" s="59"/>
      <c r="H792" s="59"/>
      <c r="I792" s="59"/>
    </row>
    <row r="793" spans="2:9" ht="12.75">
      <c r="B793" s="92"/>
      <c r="C793" s="5"/>
      <c r="D793" s="59"/>
      <c r="E793" s="59"/>
      <c r="F793" s="59"/>
      <c r="H793" s="59"/>
      <c r="I793" s="59"/>
    </row>
    <row r="794" spans="2:9" ht="12.75">
      <c r="B794" s="92"/>
      <c r="C794" s="5"/>
      <c r="D794" s="59"/>
      <c r="E794" s="59"/>
      <c r="F794" s="59"/>
      <c r="H794" s="59"/>
      <c r="I794" s="59"/>
    </row>
    <row r="795" spans="2:9" ht="12.75">
      <c r="B795" s="92"/>
      <c r="C795" s="5"/>
      <c r="D795" s="59"/>
      <c r="E795" s="59"/>
      <c r="F795" s="59"/>
      <c r="H795" s="59"/>
      <c r="I795" s="59"/>
    </row>
    <row r="796" spans="2:9" ht="12.75">
      <c r="B796" s="92"/>
      <c r="C796" s="5"/>
      <c r="D796" s="59"/>
      <c r="E796" s="59"/>
      <c r="F796" s="59"/>
      <c r="H796" s="59"/>
      <c r="I796" s="59"/>
    </row>
    <row r="797" spans="2:9" ht="12.75">
      <c r="B797" s="92"/>
      <c r="C797" s="5"/>
      <c r="D797" s="59"/>
      <c r="E797" s="59"/>
      <c r="F797" s="59"/>
      <c r="H797" s="59"/>
      <c r="I797" s="59"/>
    </row>
    <row r="798" spans="2:9" ht="12.75">
      <c r="B798" s="92"/>
      <c r="C798" s="5"/>
      <c r="D798" s="59"/>
      <c r="E798" s="59"/>
      <c r="F798" s="59"/>
      <c r="H798" s="59"/>
      <c r="I798" s="59"/>
    </row>
    <row r="799" spans="2:9" ht="12.75">
      <c r="B799" s="92"/>
      <c r="C799" s="5"/>
      <c r="D799" s="59"/>
      <c r="E799" s="59"/>
      <c r="F799" s="59"/>
      <c r="H799" s="59"/>
      <c r="I799" s="59"/>
    </row>
    <row r="800" spans="2:9" ht="12.75">
      <c r="B800" s="92"/>
      <c r="C800" s="5"/>
      <c r="D800" s="59"/>
      <c r="E800" s="59"/>
      <c r="F800" s="59"/>
      <c r="H800" s="59"/>
      <c r="I800" s="59"/>
    </row>
    <row r="801" spans="2:9" ht="12.75">
      <c r="B801" s="92"/>
      <c r="C801" s="5"/>
      <c r="D801" s="59"/>
      <c r="E801" s="59"/>
      <c r="F801" s="59"/>
      <c r="H801" s="59"/>
      <c r="I801" s="59"/>
    </row>
    <row r="802" spans="2:9" ht="12.75">
      <c r="B802" s="92"/>
      <c r="C802" s="5"/>
      <c r="D802" s="59"/>
      <c r="E802" s="59"/>
      <c r="F802" s="59"/>
      <c r="H802" s="59"/>
      <c r="I802" s="59"/>
    </row>
    <row r="803" spans="2:9" ht="12.75">
      <c r="B803" s="92"/>
      <c r="C803" s="5"/>
      <c r="D803" s="59"/>
      <c r="E803" s="59"/>
      <c r="F803" s="59"/>
      <c r="H803" s="59"/>
      <c r="I803" s="59"/>
    </row>
    <row r="804" spans="2:9" ht="12.75">
      <c r="B804" s="92"/>
      <c r="C804" s="5"/>
      <c r="D804" s="59"/>
      <c r="E804" s="59"/>
      <c r="F804" s="59"/>
      <c r="H804" s="59"/>
      <c r="I804" s="59"/>
    </row>
    <row r="805" spans="2:9" ht="12.75">
      <c r="B805" s="92"/>
      <c r="C805" s="5"/>
      <c r="D805" s="59"/>
      <c r="E805" s="59"/>
      <c r="F805" s="59"/>
      <c r="H805" s="59"/>
      <c r="I805" s="59"/>
    </row>
    <row r="806" spans="2:9" ht="12.75">
      <c r="B806" s="92"/>
      <c r="C806" s="5"/>
      <c r="D806" s="59"/>
      <c r="E806" s="59"/>
      <c r="F806" s="59"/>
      <c r="H806" s="59"/>
      <c r="I806" s="59"/>
    </row>
    <row r="807" spans="2:9" ht="12.75">
      <c r="B807" s="92"/>
      <c r="C807" s="5"/>
      <c r="D807" s="59"/>
      <c r="E807" s="59"/>
      <c r="F807" s="59"/>
      <c r="H807" s="59"/>
      <c r="I807" s="59"/>
    </row>
    <row r="808" spans="2:9" ht="12.75">
      <c r="B808" s="92"/>
      <c r="C808" s="5"/>
      <c r="D808" s="59"/>
      <c r="E808" s="59"/>
      <c r="F808" s="59"/>
      <c r="H808" s="59"/>
      <c r="I808" s="59"/>
    </row>
    <row r="809" spans="2:9" ht="12.75">
      <c r="B809" s="92"/>
      <c r="C809" s="5"/>
      <c r="D809" s="59"/>
      <c r="E809" s="59"/>
      <c r="F809" s="59"/>
      <c r="H809" s="59"/>
      <c r="I809" s="59"/>
    </row>
    <row r="810" spans="2:9" ht="12.75">
      <c r="B810" s="92"/>
      <c r="C810" s="5"/>
      <c r="D810" s="59"/>
      <c r="E810" s="59"/>
      <c r="F810" s="59"/>
      <c r="H810" s="59"/>
      <c r="I810" s="59"/>
    </row>
    <row r="811" spans="2:9" ht="12.75">
      <c r="B811" s="92"/>
      <c r="C811" s="5"/>
      <c r="D811" s="59"/>
      <c r="E811" s="59"/>
      <c r="F811" s="59"/>
      <c r="H811" s="59"/>
      <c r="I811" s="59"/>
    </row>
    <row r="812" spans="2:9" ht="12.75">
      <c r="B812" s="92"/>
      <c r="C812" s="5"/>
      <c r="D812" s="59"/>
      <c r="E812" s="59"/>
      <c r="F812" s="59"/>
      <c r="H812" s="59"/>
      <c r="I812" s="59"/>
    </row>
    <row r="813" spans="2:9" ht="12.75">
      <c r="B813" s="92"/>
      <c r="C813" s="5"/>
      <c r="D813" s="59"/>
      <c r="E813" s="59"/>
      <c r="F813" s="59"/>
      <c r="H813" s="59"/>
      <c r="I813" s="59"/>
    </row>
    <row r="814" spans="2:9" ht="12.75">
      <c r="B814" s="92"/>
      <c r="C814" s="5"/>
      <c r="D814" s="59"/>
      <c r="E814" s="59"/>
      <c r="F814" s="59"/>
      <c r="H814" s="59"/>
      <c r="I814" s="59"/>
    </row>
    <row r="815" spans="2:9" ht="12.75">
      <c r="B815" s="92"/>
      <c r="C815" s="5"/>
      <c r="D815" s="59"/>
      <c r="E815" s="59"/>
      <c r="F815" s="59"/>
      <c r="H815" s="59"/>
      <c r="I815" s="59"/>
    </row>
    <row r="816" spans="2: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sheetData>
  <sheetProtection algorithmName="SHA-512" hashValue="as1FiGfMrBTuoWgB4MreyeliDkPav/9PHhX4LIQWuHO3gCwPlJdvACa05LGXrHA4IcugoQF2UiQNCbUasvG1OQ==" saltValue="rLhHixDk3tltydWb+oX0hw==" spinCount="100000" sheet="1" objects="1" scenarios="1"/>
  <protectedRanges>
    <protectedRange sqref="E25:E84"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&amp;R&amp;9stran &amp;P od &amp;N</oddHeader>
  </headerFooter>
  <rowBreaks count="2" manualBreakCount="2">
    <brk id="66" max="8" man="1"/>
    <brk id="79" max="8"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A5BCE-3262-774B-9930-B46793DB912A}">
  <sheetPr codeName="Sheet14">
    <tabColor theme="9" tint="0.79998168889431442"/>
  </sheetPr>
  <dimension ref="A1:L1272"/>
  <sheetViews>
    <sheetView view="pageBreakPreview" topLeftCell="A57" zoomScale="156" zoomScaleNormal="100" zoomScaleSheetLayoutView="156" workbookViewId="0">
      <selection activeCell="B51" sqref="B51"/>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7109375" style="3" customWidth="1"/>
    <col min="6" max="6" width="18.7109375" style="3" customWidth="1"/>
    <col min="7" max="7" width="3.425781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366</v>
      </c>
      <c r="C3" s="6"/>
      <c r="D3" s="4"/>
      <c r="E3" s="7"/>
      <c r="F3" s="5"/>
      <c r="H3" s="5"/>
      <c r="I3" s="5"/>
    </row>
    <row r="4" spans="1:9" ht="12.6" customHeight="1">
      <c r="C4" s="6"/>
      <c r="D4" s="4"/>
      <c r="E4" s="7"/>
      <c r="F4" s="5"/>
      <c r="H4" s="5"/>
      <c r="I4" s="5"/>
    </row>
    <row r="5" spans="1:9" ht="28.5" customHeight="1" thickBot="1">
      <c r="A5" s="161" t="s">
        <v>11</v>
      </c>
      <c r="B5" s="11" t="s">
        <v>12</v>
      </c>
      <c r="C5" s="11"/>
      <c r="D5" s="11"/>
      <c r="E5" s="11"/>
      <c r="F5" s="12" t="s">
        <v>364</v>
      </c>
      <c r="H5" s="12" t="s">
        <v>362</v>
      </c>
      <c r="I5" s="12" t="s">
        <v>363</v>
      </c>
    </row>
    <row r="6" spans="1:9" ht="15.95" customHeight="1">
      <c r="A6" s="204">
        <v>1</v>
      </c>
      <c r="B6" s="1" t="s">
        <v>314</v>
      </c>
      <c r="C6" s="6"/>
      <c r="E6" s="13"/>
      <c r="F6" s="14">
        <f>F65</f>
        <v>0</v>
      </c>
      <c r="H6" s="14">
        <f>H65</f>
        <v>0</v>
      </c>
      <c r="I6" s="14">
        <f>I65</f>
        <v>0</v>
      </c>
    </row>
    <row r="7" spans="1:9" ht="15.95" customHeight="1">
      <c r="A7" s="204">
        <v>2</v>
      </c>
      <c r="B7" s="1" t="s">
        <v>344</v>
      </c>
      <c r="C7" s="6"/>
      <c r="E7" s="13"/>
      <c r="F7" s="14">
        <f>F80</f>
        <v>0</v>
      </c>
      <c r="H7" s="14">
        <f>H80</f>
        <v>0</v>
      </c>
      <c r="I7" s="14">
        <f>I80</f>
        <v>0</v>
      </c>
    </row>
    <row r="8" spans="1:9" ht="15.95" customHeight="1" thickBot="1">
      <c r="A8" s="205">
        <v>3</v>
      </c>
      <c r="B8" s="15" t="s">
        <v>345</v>
      </c>
      <c r="C8" s="16"/>
      <c r="D8" s="17"/>
      <c r="E8" s="18"/>
      <c r="F8" s="360">
        <f>F89</f>
        <v>0</v>
      </c>
      <c r="H8" s="360">
        <f>H89</f>
        <v>0</v>
      </c>
      <c r="I8" s="360">
        <f>I89</f>
        <v>0</v>
      </c>
    </row>
    <row r="9" spans="1:9" ht="12.6" customHeight="1" thickTop="1">
      <c r="A9" s="204"/>
      <c r="C9" s="6"/>
      <c r="E9" s="13"/>
      <c r="F9" s="19"/>
      <c r="H9" s="19"/>
      <c r="I9" s="19"/>
    </row>
    <row r="10" spans="1:9" ht="15.95" customHeight="1">
      <c r="A10" s="219"/>
      <c r="B10" s="20" t="s">
        <v>17</v>
      </c>
      <c r="C10" s="21"/>
      <c r="D10" s="22"/>
      <c r="E10" s="23"/>
      <c r="F10" s="24">
        <f>SUM(F6:F8)</f>
        <v>0</v>
      </c>
      <c r="H10" s="24">
        <f>SUM(H6:H8)</f>
        <v>0</v>
      </c>
      <c r="I10" s="24">
        <f>SUM(I6:I8)</f>
        <v>0</v>
      </c>
    </row>
    <row r="11" spans="1:9" ht="5.0999999999999996" customHeight="1">
      <c r="A11" s="204"/>
      <c r="B11" s="25"/>
      <c r="C11" s="26"/>
      <c r="D11" s="27"/>
      <c r="E11" s="28"/>
      <c r="F11" s="29"/>
      <c r="H11" s="29"/>
      <c r="I11" s="29"/>
    </row>
    <row r="12" spans="1:9" ht="15.95" customHeight="1" thickBot="1">
      <c r="A12" s="205"/>
      <c r="B12" s="30" t="s">
        <v>18</v>
      </c>
      <c r="C12" s="31"/>
      <c r="D12" s="32"/>
      <c r="E12" s="33"/>
      <c r="F12" s="34">
        <f>ROUND(F10*0.22,2)</f>
        <v>0</v>
      </c>
      <c r="H12" s="34">
        <f>ROUND(H10*0.22,2)</f>
        <v>0</v>
      </c>
      <c r="I12" s="34">
        <f>ROUND(I10*0.22,2)</f>
        <v>0</v>
      </c>
    </row>
    <row r="13" spans="1:9" ht="5.0999999999999996" customHeight="1" thickTop="1">
      <c r="A13" s="204"/>
      <c r="B13" s="35"/>
      <c r="C13" s="36"/>
      <c r="D13" s="37"/>
      <c r="E13" s="38"/>
      <c r="F13" s="39"/>
      <c r="H13" s="39"/>
      <c r="I13" s="39"/>
    </row>
    <row r="14" spans="1:9" ht="15.95" customHeight="1">
      <c r="A14" s="220"/>
      <c r="B14" s="179" t="s">
        <v>19</v>
      </c>
      <c r="C14" s="180"/>
      <c r="D14" s="181"/>
      <c r="E14" s="182"/>
      <c r="F14" s="44">
        <f>F10+F12</f>
        <v>0</v>
      </c>
      <c r="H14" s="44">
        <f>H10+H12</f>
        <v>0</v>
      </c>
      <c r="I14" s="44">
        <f>I10+I12</f>
        <v>0</v>
      </c>
    </row>
    <row r="15" spans="1:9" ht="12.6" customHeight="1">
      <c r="C15" s="6"/>
      <c r="D15" s="4"/>
      <c r="E15" s="7"/>
      <c r="F15" s="5"/>
      <c r="H15" s="5"/>
      <c r="I15" s="5"/>
    </row>
    <row r="16" spans="1:9" s="45" customFormat="1">
      <c r="A16" s="106"/>
      <c r="B16" s="1"/>
      <c r="D16" s="4"/>
      <c r="E16" s="3"/>
      <c r="F16" s="3"/>
      <c r="H16" s="3"/>
      <c r="I16" s="3"/>
    </row>
    <row r="17" spans="1:12" ht="25.5">
      <c r="A17" s="218" t="s">
        <v>20</v>
      </c>
      <c r="B17" s="46" t="s">
        <v>21</v>
      </c>
      <c r="C17" s="47" t="s">
        <v>22</v>
      </c>
      <c r="D17" s="48" t="s">
        <v>23</v>
      </c>
      <c r="E17" s="48" t="s">
        <v>24</v>
      </c>
      <c r="F17" s="49" t="s">
        <v>25</v>
      </c>
      <c r="H17" s="49" t="s">
        <v>25</v>
      </c>
      <c r="I17" s="49" t="s">
        <v>25</v>
      </c>
    </row>
    <row r="18" spans="1:12">
      <c r="D18" s="4"/>
    </row>
    <row r="19" spans="1:12" ht="20.100000000000001" customHeight="1">
      <c r="A19" s="212"/>
      <c r="B19" s="51" t="s">
        <v>356</v>
      </c>
      <c r="E19" s="4"/>
      <c r="F19" s="52"/>
      <c r="H19" s="52"/>
      <c r="I19" s="52"/>
    </row>
    <row r="20" spans="1:12">
      <c r="A20" s="213"/>
      <c r="B20" s="54"/>
      <c r="D20" s="4"/>
      <c r="F20" s="55"/>
      <c r="H20" s="55"/>
      <c r="I20" s="55"/>
    </row>
    <row r="21" spans="1:12" s="45" customFormat="1" ht="20.100000000000001" customHeight="1">
      <c r="A21" s="212" t="s">
        <v>302</v>
      </c>
      <c r="B21" s="50" t="s">
        <v>347</v>
      </c>
      <c r="C21" s="73"/>
      <c r="D21" s="3"/>
      <c r="E21" s="3"/>
      <c r="F21" s="52"/>
      <c r="H21" s="52"/>
      <c r="I21" s="52"/>
    </row>
    <row r="22" spans="1:12" s="45" customFormat="1" ht="50.25" customHeight="1">
      <c r="A22" s="213"/>
      <c r="B22" s="74" t="s">
        <v>98</v>
      </c>
      <c r="C22" s="5"/>
      <c r="D22" s="59"/>
      <c r="E22" s="3"/>
      <c r="F22" s="60"/>
      <c r="H22" s="60"/>
      <c r="I22" s="60"/>
    </row>
    <row r="23" spans="1:12" s="79" customFormat="1" ht="36">
      <c r="A23" s="214"/>
      <c r="B23" s="75" t="s">
        <v>99</v>
      </c>
      <c r="C23" s="58"/>
      <c r="D23" s="76"/>
      <c r="E23" s="77"/>
      <c r="F23" s="78"/>
      <c r="H23" s="78"/>
      <c r="I23" s="78"/>
    </row>
    <row r="24" spans="1:12" s="45" customFormat="1">
      <c r="A24" s="213"/>
      <c r="B24" s="80"/>
      <c r="C24" s="5"/>
      <c r="D24" s="59"/>
      <c r="E24" s="3"/>
      <c r="F24" s="60"/>
      <c r="H24" s="60"/>
      <c r="I24" s="60"/>
    </row>
    <row r="25" spans="1:12" s="45" customFormat="1">
      <c r="A25" s="213">
        <f>COUNT($A$24:A24)/100+1.01</f>
        <v>1.01</v>
      </c>
      <c r="B25" s="81" t="s">
        <v>348</v>
      </c>
      <c r="C25" s="5" t="s">
        <v>0</v>
      </c>
      <c r="D25" s="60">
        <f>15*0.2</f>
        <v>3</v>
      </c>
      <c r="E25" s="59"/>
      <c r="F25" s="60">
        <f>ROUND(D25*E25,2)</f>
        <v>0</v>
      </c>
      <c r="H25" s="60">
        <f>F25</f>
        <v>0</v>
      </c>
      <c r="I25" s="60">
        <f>F25-H25</f>
        <v>0</v>
      </c>
      <c r="J25" s="222"/>
    </row>
    <row r="26" spans="1:12">
      <c r="A26" s="213"/>
      <c r="B26" s="82"/>
      <c r="C26" s="5"/>
      <c r="D26" s="59"/>
      <c r="F26" s="60"/>
      <c r="H26" s="60"/>
      <c r="I26" s="60"/>
    </row>
    <row r="27" spans="1:12">
      <c r="A27" s="213">
        <f>COUNT($A$24:A26)/100+1.01</f>
        <v>1.02</v>
      </c>
      <c r="B27" s="81" t="s">
        <v>385</v>
      </c>
      <c r="C27" s="5" t="s">
        <v>5</v>
      </c>
      <c r="D27" s="60">
        <v>1</v>
      </c>
      <c r="E27" s="59"/>
      <c r="F27" s="60">
        <f>ROUND(D27*E27,2)</f>
        <v>0</v>
      </c>
      <c r="G27" s="45"/>
      <c r="H27" s="60">
        <f>F27</f>
        <v>0</v>
      </c>
      <c r="I27" s="60">
        <f>F27-H27</f>
        <v>0</v>
      </c>
    </row>
    <row r="28" spans="1:12">
      <c r="A28" s="213"/>
      <c r="B28" s="82"/>
      <c r="C28" s="5"/>
      <c r="D28" s="59"/>
      <c r="F28" s="60"/>
      <c r="H28" s="60"/>
      <c r="I28" s="60"/>
    </row>
    <row r="29" spans="1:12" ht="38.25">
      <c r="A29" s="213">
        <f>COUNT($A$24:A26)/100+1.01</f>
        <v>1.02</v>
      </c>
      <c r="B29" s="81" t="s">
        <v>387</v>
      </c>
      <c r="C29" s="5" t="s">
        <v>1</v>
      </c>
      <c r="D29" s="3">
        <v>1.5</v>
      </c>
      <c r="E29" s="59"/>
      <c r="F29" s="60">
        <f>ROUND(D29*E29,2)</f>
        <v>0</v>
      </c>
      <c r="G29" s="45"/>
      <c r="H29" s="60">
        <f>F29</f>
        <v>0</v>
      </c>
      <c r="I29" s="60">
        <f>F29-H29</f>
        <v>0</v>
      </c>
      <c r="J29" s="221"/>
    </row>
    <row r="30" spans="1:12">
      <c r="A30" s="213"/>
      <c r="B30" s="81"/>
      <c r="C30" s="5"/>
      <c r="E30" s="59"/>
      <c r="F30" s="55"/>
      <c r="H30" s="55"/>
      <c r="I30" s="55"/>
      <c r="L30" s="158"/>
    </row>
    <row r="31" spans="1:12" ht="89.25">
      <c r="A31" s="213">
        <f>COUNT($A$24:A30)/100+1.01</f>
        <v>1.04</v>
      </c>
      <c r="B31" s="81" t="s">
        <v>460</v>
      </c>
      <c r="C31" s="5"/>
      <c r="E31" s="59"/>
      <c r="F31" s="55"/>
      <c r="H31" s="55"/>
      <c r="I31" s="55"/>
      <c r="J31" s="225"/>
      <c r="L31" s="158"/>
    </row>
    <row r="32" spans="1:12">
      <c r="B32" s="61" t="s">
        <v>44</v>
      </c>
      <c r="C32" s="5" t="s">
        <v>1</v>
      </c>
      <c r="D32" s="83">
        <f>4.41*3.5*0.95*1.25</f>
        <v>18.329062499999999</v>
      </c>
      <c r="E32" s="83"/>
      <c r="F32" s="60">
        <f>ROUND(D32*E32,2)</f>
        <v>0</v>
      </c>
      <c r="G32" s="45"/>
      <c r="H32" s="60">
        <f>F32</f>
        <v>0</v>
      </c>
      <c r="I32" s="60">
        <f>F32-H32</f>
        <v>0</v>
      </c>
    </row>
    <row r="33" spans="1:10">
      <c r="B33" s="61" t="s">
        <v>45</v>
      </c>
      <c r="C33" s="5" t="s">
        <v>1</v>
      </c>
      <c r="D33" s="83">
        <f>4.41*3.5*0.05*1.25</f>
        <v>0.96468750000000003</v>
      </c>
      <c r="E33" s="83"/>
      <c r="F33" s="60">
        <f>ROUND(D33*E33,2)</f>
        <v>0</v>
      </c>
      <c r="G33" s="45"/>
      <c r="H33" s="60">
        <f>F33</f>
        <v>0</v>
      </c>
      <c r="I33" s="60">
        <f>F33-H33</f>
        <v>0</v>
      </c>
    </row>
    <row r="34" spans="1:10">
      <c r="B34" s="61"/>
      <c r="C34" s="5"/>
      <c r="D34" s="83"/>
      <c r="E34" s="83"/>
      <c r="F34" s="60"/>
      <c r="G34" s="45"/>
      <c r="H34" s="60"/>
      <c r="I34" s="60"/>
    </row>
    <row r="35" spans="1:10" ht="12.75">
      <c r="A35" s="213">
        <f>COUNT($A$24:A32)/100+1.01</f>
        <v>1.05</v>
      </c>
      <c r="B35" s="81" t="s">
        <v>434</v>
      </c>
      <c r="C35" s="5" t="s">
        <v>2</v>
      </c>
      <c r="D35" s="60">
        <v>4.5</v>
      </c>
      <c r="E35" s="59"/>
      <c r="F35" s="60">
        <f>ROUND(D35*E35,2)</f>
        <v>0</v>
      </c>
      <c r="H35" s="60">
        <f>F35</f>
        <v>0</v>
      </c>
      <c r="I35" s="60">
        <f>F35-H35</f>
        <v>0</v>
      </c>
    </row>
    <row r="36" spans="1:10" ht="12.75">
      <c r="A36" s="213"/>
      <c r="B36" s="81"/>
      <c r="C36" s="5"/>
      <c r="D36" s="60"/>
      <c r="E36" s="59"/>
      <c r="F36" s="60"/>
      <c r="H36" s="60"/>
      <c r="I36" s="60"/>
    </row>
    <row r="37" spans="1:10" ht="25.5">
      <c r="A37" s="213">
        <f>COUNT($A$24:A36)/100+1.01</f>
        <v>1.06</v>
      </c>
      <c r="B37" s="89" t="s">
        <v>47</v>
      </c>
      <c r="C37" s="5" t="s">
        <v>2</v>
      </c>
      <c r="D37" s="59">
        <v>30</v>
      </c>
      <c r="E37" s="83"/>
      <c r="F37" s="60">
        <f>ROUND(D37*E37,2)</f>
        <v>0</v>
      </c>
      <c r="G37" s="45"/>
      <c r="H37" s="60">
        <f>F37</f>
        <v>0</v>
      </c>
      <c r="I37" s="60">
        <f>F37-H37</f>
        <v>0</v>
      </c>
    </row>
    <row r="38" spans="1:10" ht="12.75">
      <c r="B38" s="61"/>
      <c r="C38" s="5"/>
      <c r="D38" s="83"/>
      <c r="E38" s="83"/>
      <c r="F38" s="60"/>
      <c r="H38" s="60"/>
      <c r="I38" s="60"/>
    </row>
    <row r="39" spans="1:10" ht="63.75">
      <c r="A39" s="213">
        <f>COUNT($A$24:A38)/100+1.01</f>
        <v>1.07</v>
      </c>
      <c r="B39" s="61" t="s">
        <v>459</v>
      </c>
      <c r="C39" s="5" t="s">
        <v>0</v>
      </c>
      <c r="D39" s="59">
        <v>10</v>
      </c>
      <c r="E39" s="83"/>
      <c r="F39" s="60">
        <f>ROUND(D39*E39,2)</f>
        <v>0</v>
      </c>
      <c r="G39" s="45"/>
      <c r="H39" s="60">
        <f>F39</f>
        <v>0</v>
      </c>
      <c r="I39" s="60">
        <f>F39-H39</f>
        <v>0</v>
      </c>
      <c r="J39" s="221"/>
    </row>
    <row r="40" spans="1:10" ht="12.75">
      <c r="A40" s="213"/>
      <c r="B40" s="89"/>
      <c r="C40" s="5"/>
      <c r="D40" s="59"/>
      <c r="E40" s="83"/>
      <c r="F40" s="60"/>
      <c r="H40" s="60"/>
      <c r="I40" s="60"/>
    </row>
    <row r="41" spans="1:10" ht="42" customHeight="1">
      <c r="A41" s="213">
        <f>COUNT($A$24:A40)/100+1.01</f>
        <v>1.08</v>
      </c>
      <c r="B41" s="193" t="s">
        <v>319</v>
      </c>
      <c r="C41" s="194" t="s">
        <v>2</v>
      </c>
      <c r="D41" s="195">
        <v>10</v>
      </c>
      <c r="E41" s="196"/>
      <c r="F41" s="60">
        <f>ROUND(D41*E41,2)</f>
        <v>0</v>
      </c>
      <c r="G41" s="45"/>
      <c r="H41" s="60">
        <f>F41</f>
        <v>0</v>
      </c>
      <c r="I41" s="60">
        <f>F41-H41</f>
        <v>0</v>
      </c>
    </row>
    <row r="42" spans="1:10" ht="15.6" customHeight="1">
      <c r="A42" s="213"/>
      <c r="B42" s="61"/>
      <c r="C42" s="5"/>
      <c r="D42" s="59"/>
      <c r="E42" s="83"/>
      <c r="F42" s="60"/>
      <c r="H42" s="60"/>
      <c r="I42" s="60"/>
    </row>
    <row r="43" spans="1:10" ht="38.25">
      <c r="A43" s="213">
        <f>COUNT($A$24:A42)/100+1.01</f>
        <v>1.0900000000000001</v>
      </c>
      <c r="B43" s="90" t="s">
        <v>437</v>
      </c>
      <c r="C43" s="5" t="s">
        <v>1</v>
      </c>
      <c r="D43" s="59">
        <v>2.5</v>
      </c>
      <c r="E43" s="83"/>
      <c r="F43" s="60">
        <f>ROUND(D43*E43,2)</f>
        <v>0</v>
      </c>
      <c r="G43" s="45"/>
      <c r="H43" s="60">
        <f>F43</f>
        <v>0</v>
      </c>
      <c r="I43" s="60">
        <f>F43-H43</f>
        <v>0</v>
      </c>
    </row>
    <row r="44" spans="1:10" ht="15.6" customHeight="1">
      <c r="A44" s="213"/>
      <c r="B44" s="61"/>
      <c r="C44" s="5"/>
      <c r="D44" s="59"/>
      <c r="E44" s="83"/>
      <c r="F44" s="60"/>
      <c r="H44" s="60"/>
      <c r="I44" s="60"/>
    </row>
    <row r="45" spans="1:10" ht="38.25">
      <c r="A45" s="213">
        <f>COUNT($A$24:A44)/100+1.01</f>
        <v>1.1000000000000001</v>
      </c>
      <c r="B45" s="90" t="s">
        <v>454</v>
      </c>
      <c r="C45" s="5" t="s">
        <v>1</v>
      </c>
      <c r="D45" s="59">
        <f>4.41*0.4</f>
        <v>1.7640000000000002</v>
      </c>
      <c r="E45" s="83"/>
      <c r="F45" s="60">
        <f>ROUND(D45*E45,2)</f>
        <v>0</v>
      </c>
      <c r="G45" s="45"/>
      <c r="H45" s="60">
        <f>F45</f>
        <v>0</v>
      </c>
      <c r="I45" s="60">
        <f>F45-H45</f>
        <v>0</v>
      </c>
    </row>
    <row r="46" spans="1:10" ht="15.6" customHeight="1">
      <c r="A46" s="213"/>
      <c r="B46" s="61"/>
      <c r="C46" s="5"/>
      <c r="D46" s="59"/>
      <c r="E46" s="83"/>
      <c r="F46" s="60"/>
      <c r="H46" s="60"/>
      <c r="I46" s="60"/>
    </row>
    <row r="47" spans="1:10" ht="25.5">
      <c r="A47" s="213">
        <f>COUNT($A$24:A46)/100+1.01</f>
        <v>1.1100000000000001</v>
      </c>
      <c r="B47" s="93" t="s">
        <v>351</v>
      </c>
      <c r="C47" s="5" t="s">
        <v>1</v>
      </c>
      <c r="D47" s="59">
        <f>4.41*0.1</f>
        <v>0.44100000000000006</v>
      </c>
      <c r="E47" s="83"/>
      <c r="F47" s="60">
        <f>ROUND(D47*E47,2)</f>
        <v>0</v>
      </c>
      <c r="G47" s="45"/>
      <c r="H47" s="60">
        <f>F47</f>
        <v>0</v>
      </c>
      <c r="I47" s="60">
        <f>F47-H47</f>
        <v>0</v>
      </c>
    </row>
    <row r="48" spans="1:10" ht="15.6" customHeight="1">
      <c r="A48" s="213"/>
      <c r="B48" s="61"/>
      <c r="C48" s="5"/>
      <c r="D48" s="59"/>
      <c r="E48" s="83"/>
      <c r="F48" s="60"/>
      <c r="H48" s="60"/>
      <c r="I48" s="60"/>
    </row>
    <row r="49" spans="1:10" ht="51">
      <c r="A49" s="393">
        <f>COUNT($A$24:A47)/100+1.01</f>
        <v>1.1200000000000001</v>
      </c>
      <c r="B49" s="394" t="s">
        <v>487</v>
      </c>
      <c r="C49" s="395" t="s">
        <v>1</v>
      </c>
      <c r="D49" s="396"/>
      <c r="E49" s="396"/>
      <c r="F49" s="397"/>
      <c r="G49" s="398"/>
      <c r="H49" s="397"/>
      <c r="I49" s="397"/>
      <c r="J49" s="221"/>
    </row>
    <row r="50" spans="1:10" ht="15.6" customHeight="1">
      <c r="A50" s="393"/>
      <c r="B50" s="61"/>
      <c r="C50" s="5"/>
      <c r="D50" s="59"/>
      <c r="E50" s="83"/>
      <c r="F50" s="60"/>
      <c r="H50" s="60"/>
      <c r="I50" s="60"/>
    </row>
    <row r="51" spans="1:10" ht="51">
      <c r="A51" s="364">
        <f>COUNT($A$24:A49)/100+1</f>
        <v>1.1200000000000001</v>
      </c>
      <c r="B51" s="365" t="s">
        <v>482</v>
      </c>
      <c r="C51" s="366" t="s">
        <v>1</v>
      </c>
      <c r="D51" s="367">
        <v>1.5</v>
      </c>
      <c r="E51" s="367"/>
      <c r="F51" s="368">
        <f>ROUND(D51*E51,2)</f>
        <v>0</v>
      </c>
      <c r="G51" s="376"/>
      <c r="H51" s="368">
        <f>F51</f>
        <v>0</v>
      </c>
      <c r="I51" s="368">
        <f>F51-H51</f>
        <v>0</v>
      </c>
      <c r="J51" s="221"/>
    </row>
    <row r="52" spans="1:10" ht="15.6" customHeight="1">
      <c r="A52" s="393"/>
      <c r="B52" s="61"/>
      <c r="C52" s="5"/>
      <c r="D52" s="59"/>
      <c r="E52" s="83"/>
      <c r="F52" s="195"/>
      <c r="H52" s="195"/>
      <c r="I52" s="195"/>
    </row>
    <row r="53" spans="1:10" ht="38.25">
      <c r="A53" s="400">
        <f>COUNT($A$24:A51)/100+1</f>
        <v>1.1299999999999999</v>
      </c>
      <c r="B53" s="197" t="s">
        <v>436</v>
      </c>
      <c r="C53" s="194" t="s">
        <v>1</v>
      </c>
      <c r="D53" s="195">
        <v>3.5</v>
      </c>
      <c r="E53" s="196"/>
      <c r="F53" s="60">
        <f>ROUND(D53*E53,2)</f>
        <v>0</v>
      </c>
      <c r="G53" s="45"/>
      <c r="H53" s="60">
        <f>F53</f>
        <v>0</v>
      </c>
      <c r="I53" s="60">
        <f>F53-H53</f>
        <v>0</v>
      </c>
      <c r="J53" s="221"/>
    </row>
    <row r="54" spans="1:10" ht="15.6" customHeight="1">
      <c r="A54" s="401"/>
      <c r="B54" s="61"/>
      <c r="C54" s="5"/>
      <c r="D54" s="59"/>
      <c r="E54" s="83"/>
      <c r="F54" s="60"/>
      <c r="H54" s="60"/>
      <c r="I54" s="60"/>
    </row>
    <row r="55" spans="1:10" s="91" customFormat="1" ht="38.25">
      <c r="A55" s="400">
        <f>COUNT($A$24:A53)/100+1</f>
        <v>1.1400000000000001</v>
      </c>
      <c r="B55" s="197" t="s">
        <v>435</v>
      </c>
      <c r="C55" s="194" t="s">
        <v>1</v>
      </c>
      <c r="D55" s="195">
        <v>1</v>
      </c>
      <c r="E55" s="196"/>
      <c r="F55" s="60">
        <f>ROUND(D55*E55,2)</f>
        <v>0</v>
      </c>
      <c r="G55" s="45"/>
      <c r="H55" s="60">
        <f>F55</f>
        <v>0</v>
      </c>
      <c r="I55" s="60">
        <f>F55-H55</f>
        <v>0</v>
      </c>
    </row>
    <row r="56" spans="1:10" s="91" customFormat="1" ht="12.75">
      <c r="A56" s="393"/>
      <c r="B56" s="61"/>
      <c r="C56" s="5"/>
      <c r="D56" s="59"/>
      <c r="E56" s="83"/>
      <c r="F56" s="60"/>
      <c r="H56" s="60"/>
      <c r="I56" s="60"/>
    </row>
    <row r="57" spans="1:10" ht="51">
      <c r="A57" s="364">
        <f>COUNT($A$24:A55)/100+1</f>
        <v>1.1499999999999999</v>
      </c>
      <c r="B57" s="370" t="s">
        <v>352</v>
      </c>
      <c r="C57" s="369" t="s">
        <v>1</v>
      </c>
      <c r="D57" s="189">
        <f>4.41*3.5-8.5-3</f>
        <v>3.9350000000000005</v>
      </c>
      <c r="E57" s="189"/>
      <c r="F57" s="368">
        <f>ROUND(D57*E57,2)</f>
        <v>0</v>
      </c>
      <c r="G57" s="376"/>
      <c r="H57" s="368">
        <f>F57</f>
        <v>0</v>
      </c>
      <c r="I57" s="368">
        <f>F57-H57</f>
        <v>0</v>
      </c>
      <c r="J57" s="221"/>
    </row>
    <row r="58" spans="1:10" ht="12.75">
      <c r="A58" s="364"/>
      <c r="B58" s="89"/>
      <c r="C58" s="5"/>
      <c r="D58" s="59"/>
      <c r="E58" s="83"/>
      <c r="F58" s="60"/>
      <c r="H58" s="60"/>
      <c r="I58" s="60"/>
    </row>
    <row r="59" spans="1:10" ht="76.5">
      <c r="A59" s="364">
        <f>COUNT($A$24:A57)/100+1</f>
        <v>1.1599999999999999</v>
      </c>
      <c r="B59" s="370" t="s">
        <v>483</v>
      </c>
      <c r="C59" s="369" t="s">
        <v>1</v>
      </c>
      <c r="D59" s="189">
        <v>3</v>
      </c>
      <c r="E59" s="189"/>
      <c r="F59" s="368">
        <f>ROUND(D59*E59,2)</f>
        <v>0</v>
      </c>
      <c r="G59" s="376"/>
      <c r="H59" s="368">
        <f>F59</f>
        <v>0</v>
      </c>
      <c r="I59" s="368">
        <f>F59-H59</f>
        <v>0</v>
      </c>
      <c r="J59" s="221"/>
    </row>
    <row r="60" spans="1:10" ht="12.75">
      <c r="A60" s="393"/>
      <c r="B60" s="89"/>
      <c r="C60" s="5"/>
      <c r="D60" s="59"/>
      <c r="E60" s="83"/>
      <c r="F60" s="60"/>
      <c r="H60" s="60"/>
      <c r="I60" s="60"/>
    </row>
    <row r="61" spans="1:10" s="8" customFormat="1" ht="25.5">
      <c r="A61" s="400">
        <f>COUNT($A$24:A59)/100+1</f>
        <v>1.17</v>
      </c>
      <c r="B61" s="61" t="s">
        <v>54</v>
      </c>
      <c r="C61" s="5" t="s">
        <v>2</v>
      </c>
      <c r="D61" s="59">
        <v>10</v>
      </c>
      <c r="E61" s="83"/>
      <c r="F61" s="60">
        <f>ROUND(D61*E61,2)</f>
        <v>0</v>
      </c>
      <c r="G61" s="45"/>
      <c r="H61" s="60">
        <f>F61</f>
        <v>0</v>
      </c>
      <c r="I61" s="60">
        <f>F61-H61</f>
        <v>0</v>
      </c>
    </row>
    <row r="62" spans="1:10" ht="12.75">
      <c r="A62" s="400"/>
      <c r="B62" s="61"/>
      <c r="C62" s="5"/>
      <c r="D62" s="59"/>
      <c r="E62" s="83"/>
      <c r="F62" s="60"/>
      <c r="H62" s="60"/>
      <c r="I62" s="60"/>
    </row>
    <row r="63" spans="1:10" ht="25.5">
      <c r="A63" s="400">
        <f>COUNT($A$24:A61)/100+1</f>
        <v>1.18</v>
      </c>
      <c r="B63" s="61" t="s">
        <v>104</v>
      </c>
      <c r="C63" s="58" t="s">
        <v>55</v>
      </c>
      <c r="D63" s="59">
        <v>96</v>
      </c>
      <c r="E63" s="83"/>
      <c r="F63" s="60">
        <f>ROUND(D63*E63,2)</f>
        <v>0</v>
      </c>
      <c r="G63" s="45"/>
      <c r="H63" s="60">
        <f>F63</f>
        <v>0</v>
      </c>
      <c r="I63" s="60">
        <f>F63-H63</f>
        <v>0</v>
      </c>
      <c r="J63" s="221"/>
    </row>
    <row r="64" spans="1:10" s="8" customFormat="1" ht="12.75">
      <c r="A64" s="213"/>
      <c r="B64" s="61"/>
      <c r="C64" s="5"/>
      <c r="D64" s="59"/>
      <c r="E64" s="83"/>
      <c r="F64" s="83"/>
      <c r="H64" s="83"/>
      <c r="I64" s="83"/>
    </row>
    <row r="65" spans="1:10" ht="18.75">
      <c r="A65" s="213"/>
      <c r="B65" s="190" t="s">
        <v>59</v>
      </c>
      <c r="C65" s="184" t="s">
        <v>41</v>
      </c>
      <c r="D65" s="191"/>
      <c r="E65" s="186"/>
      <c r="F65" s="187">
        <f>SUM(F25:F64)</f>
        <v>0</v>
      </c>
      <c r="H65" s="187">
        <f>SUM(H25:H64)</f>
        <v>0</v>
      </c>
      <c r="I65" s="187">
        <f>SUM(I25:I64)</f>
        <v>0</v>
      </c>
    </row>
    <row r="66" spans="1:10" ht="18.75">
      <c r="A66" s="213"/>
      <c r="B66" s="96"/>
      <c r="C66" s="97"/>
      <c r="D66" s="98"/>
      <c r="E66" s="59"/>
      <c r="F66" s="72"/>
      <c r="H66" s="72"/>
      <c r="I66" s="72"/>
    </row>
    <row r="67" spans="1:10" ht="18.75">
      <c r="A67" s="213"/>
      <c r="B67" s="96"/>
      <c r="C67" s="70"/>
      <c r="D67" s="98"/>
      <c r="E67" s="59"/>
      <c r="F67" s="72"/>
      <c r="H67" s="72"/>
      <c r="I67" s="72"/>
    </row>
    <row r="68" spans="1:10" ht="15.75">
      <c r="A68" s="212" t="s">
        <v>303</v>
      </c>
      <c r="B68" s="99" t="s">
        <v>344</v>
      </c>
      <c r="C68" s="5"/>
      <c r="D68" s="59"/>
      <c r="E68" s="59"/>
      <c r="F68" s="60"/>
      <c r="H68" s="60"/>
      <c r="I68" s="60"/>
    </row>
    <row r="69" spans="1:10" ht="63.75">
      <c r="A69" s="212"/>
      <c r="B69" s="107" t="s">
        <v>73</v>
      </c>
      <c r="C69" s="5"/>
      <c r="D69" s="59"/>
      <c r="E69" s="59"/>
      <c r="F69" s="60"/>
      <c r="H69" s="60"/>
      <c r="I69" s="60"/>
    </row>
    <row r="70" spans="1:10" ht="15.75">
      <c r="A70" s="212"/>
      <c r="B70" s="108"/>
      <c r="C70" s="5"/>
      <c r="D70" s="59"/>
      <c r="E70" s="59"/>
      <c r="F70" s="60"/>
      <c r="H70" s="60"/>
      <c r="I70" s="60"/>
    </row>
    <row r="71" spans="1:10" ht="408.95" customHeight="1">
      <c r="A71" s="213">
        <f>COUNT($A$70:A70)/100+2.01</f>
        <v>2.0099999999999998</v>
      </c>
      <c r="B71" s="248" t="s">
        <v>467</v>
      </c>
      <c r="C71" s="5" t="s">
        <v>0</v>
      </c>
      <c r="D71" s="59">
        <v>1</v>
      </c>
      <c r="E71" s="83"/>
      <c r="F71" s="60">
        <f>ROUND(D71*E71,2)</f>
        <v>0</v>
      </c>
      <c r="G71" s="45"/>
      <c r="H71" s="60">
        <f>F71</f>
        <v>0</v>
      </c>
      <c r="I71" s="60">
        <f>F71-H71</f>
        <v>0</v>
      </c>
    </row>
    <row r="72" spans="1:10" ht="302.10000000000002" customHeight="1">
      <c r="A72" s="213"/>
      <c r="B72" s="89" t="s">
        <v>388</v>
      </c>
      <c r="C72" s="5"/>
      <c r="D72" s="59"/>
      <c r="E72" s="59"/>
      <c r="F72" s="60"/>
      <c r="H72" s="60"/>
      <c r="I72" s="60"/>
      <c r="J72" s="221"/>
    </row>
    <row r="73" spans="1:10" ht="12.75">
      <c r="A73" s="213"/>
      <c r="B73" s="89"/>
      <c r="C73" s="5"/>
      <c r="D73" s="59"/>
      <c r="E73" s="59"/>
      <c r="F73" s="60"/>
      <c r="H73" s="60"/>
      <c r="I73" s="60"/>
    </row>
    <row r="74" spans="1:10" ht="38.25">
      <c r="A74" s="213">
        <f>COUNT($A$70:A73)/100+2.01</f>
        <v>2.0199999999999996</v>
      </c>
      <c r="B74" s="89" t="s">
        <v>353</v>
      </c>
      <c r="C74" s="5" t="s">
        <v>0</v>
      </c>
      <c r="D74" s="59">
        <v>2</v>
      </c>
      <c r="E74" s="59"/>
      <c r="F74" s="60">
        <f>ROUND(D74*E74,2)</f>
        <v>0</v>
      </c>
      <c r="G74" s="45"/>
      <c r="H74" s="60">
        <f>F74</f>
        <v>0</v>
      </c>
      <c r="I74" s="60">
        <f>F74-H74</f>
        <v>0</v>
      </c>
    </row>
    <row r="75" spans="1:10">
      <c r="A75" s="213"/>
      <c r="B75" s="89"/>
      <c r="C75" s="5"/>
      <c r="D75" s="59"/>
      <c r="E75" s="59"/>
      <c r="F75" s="60"/>
      <c r="G75" s="45"/>
      <c r="H75" s="60"/>
      <c r="I75" s="60"/>
    </row>
    <row r="76" spans="1:10" ht="72.75" customHeight="1">
      <c r="A76" s="213">
        <f>COUNT($A$70:A75)/100+2.01</f>
        <v>2.0299999999999998</v>
      </c>
      <c r="B76" s="89" t="s">
        <v>480</v>
      </c>
      <c r="C76" s="5" t="s">
        <v>0</v>
      </c>
      <c r="D76" s="59">
        <v>1</v>
      </c>
      <c r="E76" s="59"/>
      <c r="F76" s="60">
        <f>ROUND(D76*E76,2)</f>
        <v>0</v>
      </c>
      <c r="G76" s="45"/>
      <c r="H76" s="60">
        <f>F76</f>
        <v>0</v>
      </c>
      <c r="I76" s="60">
        <f>F76-H76</f>
        <v>0</v>
      </c>
    </row>
    <row r="77" spans="1:10" ht="12.75">
      <c r="A77" s="213"/>
      <c r="B77" s="89"/>
      <c r="C77" s="5"/>
      <c r="D77" s="59"/>
      <c r="E77" s="59"/>
      <c r="F77" s="60"/>
      <c r="H77" s="60"/>
      <c r="I77" s="60"/>
    </row>
    <row r="78" spans="1:10" ht="25.5">
      <c r="A78" s="213">
        <f>COUNT($A$70:A77)/100+2.01</f>
        <v>2.0399999999999996</v>
      </c>
      <c r="B78" s="89" t="s">
        <v>389</v>
      </c>
      <c r="C78" s="5" t="s">
        <v>0</v>
      </c>
      <c r="D78" s="59">
        <v>1</v>
      </c>
      <c r="E78" s="59"/>
      <c r="F78" s="60">
        <f>ROUND(D78*E78,2)</f>
        <v>0</v>
      </c>
      <c r="G78" s="45"/>
      <c r="H78" s="60">
        <f>F78</f>
        <v>0</v>
      </c>
      <c r="I78" s="60">
        <f>F78-H78</f>
        <v>0</v>
      </c>
      <c r="J78" s="221"/>
    </row>
    <row r="79" spans="1:10" ht="12.75">
      <c r="A79" s="213"/>
      <c r="B79" s="89"/>
      <c r="C79" s="5"/>
      <c r="D79" s="59"/>
      <c r="E79" s="59"/>
      <c r="F79" s="60"/>
      <c r="H79" s="60"/>
      <c r="I79" s="60"/>
    </row>
    <row r="80" spans="1:10" s="8" customFormat="1" ht="18.75">
      <c r="A80" s="213"/>
      <c r="B80" s="190" t="s">
        <v>354</v>
      </c>
      <c r="C80" s="184" t="s">
        <v>41</v>
      </c>
      <c r="D80" s="191"/>
      <c r="E80" s="186"/>
      <c r="F80" s="187">
        <f>SUM(F71:F78)</f>
        <v>0</v>
      </c>
      <c r="H80" s="187">
        <f>SUM(H71:H78)</f>
        <v>0</v>
      </c>
      <c r="I80" s="187">
        <f>SUM(I71:I78)</f>
        <v>0</v>
      </c>
    </row>
    <row r="81" spans="1:9" s="8" customFormat="1" ht="18.75">
      <c r="A81" s="213"/>
      <c r="B81" s="96"/>
      <c r="C81" s="70"/>
      <c r="D81" s="98"/>
      <c r="E81" s="59"/>
      <c r="F81" s="72"/>
      <c r="H81" s="72"/>
      <c r="I81" s="72"/>
    </row>
    <row r="82" spans="1:9" s="8" customFormat="1" ht="15">
      <c r="A82" s="217"/>
      <c r="B82" s="112"/>
      <c r="D82" s="59"/>
      <c r="E82" s="113"/>
      <c r="F82" s="59"/>
      <c r="H82" s="59"/>
      <c r="I82" s="59"/>
    </row>
    <row r="83" spans="1:9" s="8" customFormat="1" ht="15.75">
      <c r="A83" s="212" t="s">
        <v>304</v>
      </c>
      <c r="B83" s="99" t="s">
        <v>345</v>
      </c>
      <c r="C83" s="5"/>
      <c r="D83" s="59"/>
      <c r="E83" s="59"/>
      <c r="F83" s="60"/>
      <c r="H83" s="60"/>
      <c r="I83" s="60"/>
    </row>
    <row r="84" spans="1:9" ht="15.75">
      <c r="A84" s="212"/>
      <c r="B84" s="50"/>
      <c r="E84" s="4"/>
      <c r="F84" s="52"/>
      <c r="H84" s="52"/>
      <c r="I84" s="52"/>
    </row>
    <row r="85" spans="1:9" s="45" customFormat="1">
      <c r="A85" s="106"/>
      <c r="B85" s="61"/>
      <c r="C85" s="58"/>
      <c r="D85" s="59"/>
      <c r="E85" s="59"/>
      <c r="F85" s="60"/>
      <c r="H85" s="60"/>
      <c r="I85" s="60"/>
    </row>
    <row r="86" spans="1:9" ht="25.5">
      <c r="A86" s="213">
        <f>COUNT($A$85:A85)/100+3.01</f>
        <v>3.01</v>
      </c>
      <c r="B86" s="115" t="s">
        <v>78</v>
      </c>
      <c r="C86" s="5" t="s">
        <v>55</v>
      </c>
      <c r="D86" s="59">
        <v>3</v>
      </c>
      <c r="E86" s="59"/>
      <c r="F86" s="60">
        <f>ROUND(D86*E86,2)</f>
        <v>0</v>
      </c>
      <c r="G86" s="45"/>
      <c r="H86" s="60">
        <v>0</v>
      </c>
      <c r="I86" s="60">
        <f>F86-H86</f>
        <v>0</v>
      </c>
    </row>
    <row r="87" spans="1:9" ht="12.75">
      <c r="B87" s="115"/>
      <c r="C87" s="5"/>
      <c r="D87" s="59"/>
      <c r="E87" s="59"/>
      <c r="F87" s="60"/>
      <c r="H87" s="60"/>
      <c r="I87" s="60"/>
    </row>
    <row r="88" spans="1:9" s="45" customFormat="1">
      <c r="A88" s="213"/>
      <c r="B88" s="61"/>
      <c r="C88" s="5"/>
      <c r="D88" s="59"/>
      <c r="E88" s="59"/>
      <c r="F88" s="60"/>
      <c r="H88" s="60"/>
      <c r="I88" s="60"/>
    </row>
    <row r="89" spans="1:9" ht="18.75">
      <c r="A89" s="213"/>
      <c r="B89" s="190" t="s">
        <v>355</v>
      </c>
      <c r="C89" s="184" t="s">
        <v>41</v>
      </c>
      <c r="D89" s="191"/>
      <c r="E89" s="186"/>
      <c r="F89" s="187">
        <f>SUM(F83:F87)</f>
        <v>0</v>
      </c>
      <c r="H89" s="187">
        <f>SUM(H83:H87)</f>
        <v>0</v>
      </c>
      <c r="I89" s="187">
        <f>SUM(I83:I87)</f>
        <v>0</v>
      </c>
    </row>
    <row r="90" spans="1:9" ht="18.75">
      <c r="A90" s="213"/>
      <c r="B90" s="96"/>
      <c r="C90" s="70"/>
      <c r="D90" s="98"/>
      <c r="E90" s="59"/>
      <c r="F90" s="72"/>
      <c r="H90" s="72"/>
      <c r="I90" s="72"/>
    </row>
    <row r="91" spans="1:9" ht="12.75">
      <c r="A91" s="213"/>
      <c r="B91" s="124"/>
      <c r="C91" s="5"/>
      <c r="D91" s="59"/>
      <c r="E91" s="59"/>
      <c r="F91" s="59"/>
      <c r="H91" s="59"/>
      <c r="I91" s="59"/>
    </row>
    <row r="92" spans="1:9" ht="12.75">
      <c r="A92" s="213"/>
      <c r="B92" s="124"/>
      <c r="C92" s="5"/>
      <c r="D92" s="59"/>
      <c r="E92" s="59"/>
      <c r="F92" s="59"/>
      <c r="H92" s="59"/>
      <c r="I92" s="59"/>
    </row>
    <row r="93" spans="1:9" ht="12.75">
      <c r="A93" s="213"/>
      <c r="B93" s="124"/>
      <c r="C93" s="5"/>
      <c r="D93" s="59"/>
      <c r="E93" s="59"/>
      <c r="F93" s="59"/>
      <c r="H93" s="59"/>
      <c r="I93" s="59"/>
    </row>
    <row r="94" spans="1:9" ht="12.75">
      <c r="A94" s="213"/>
      <c r="B94" s="124"/>
      <c r="C94" s="5"/>
      <c r="D94" s="59"/>
      <c r="E94" s="59"/>
      <c r="F94" s="59"/>
      <c r="H94" s="59"/>
      <c r="I94" s="59"/>
    </row>
    <row r="95" spans="1:9" ht="12.75">
      <c r="A95" s="213"/>
      <c r="B95" s="124"/>
      <c r="C95" s="5"/>
      <c r="D95" s="59"/>
      <c r="E95" s="59"/>
      <c r="F95" s="59"/>
      <c r="H95" s="59"/>
      <c r="I95" s="59"/>
    </row>
    <row r="96" spans="1:9" ht="12.75">
      <c r="A96" s="213"/>
      <c r="B96" s="124"/>
      <c r="C96" s="5"/>
      <c r="D96" s="59"/>
      <c r="E96" s="59"/>
      <c r="F96" s="59"/>
      <c r="H96" s="59"/>
      <c r="I96" s="59"/>
    </row>
    <row r="97" spans="1:9" ht="12.75">
      <c r="A97" s="213"/>
      <c r="B97" s="124"/>
      <c r="C97" s="5"/>
      <c r="D97" s="59"/>
      <c r="E97" s="59"/>
      <c r="F97" s="59"/>
      <c r="H97" s="59"/>
      <c r="I97" s="59"/>
    </row>
    <row r="98" spans="1:9" ht="12.75">
      <c r="A98" s="213"/>
      <c r="B98" s="124"/>
      <c r="C98" s="5"/>
      <c r="D98" s="59"/>
      <c r="E98" s="59"/>
      <c r="F98" s="59"/>
      <c r="H98" s="59"/>
      <c r="I98" s="59"/>
    </row>
    <row r="99" spans="1:9" ht="12.75">
      <c r="A99" s="213"/>
      <c r="B99" s="124"/>
      <c r="C99" s="5"/>
      <c r="D99" s="59"/>
      <c r="E99" s="59"/>
      <c r="F99" s="59"/>
      <c r="H99" s="59"/>
      <c r="I99" s="59"/>
    </row>
    <row r="100" spans="1:9" ht="12.75">
      <c r="A100" s="213"/>
      <c r="B100" s="124"/>
      <c r="C100" s="5"/>
      <c r="D100" s="59"/>
      <c r="E100" s="59"/>
      <c r="F100" s="59"/>
      <c r="H100" s="59"/>
      <c r="I100" s="59"/>
    </row>
    <row r="101" spans="1:9" ht="12.75">
      <c r="A101" s="213"/>
      <c r="B101" s="124"/>
      <c r="C101" s="5"/>
      <c r="D101" s="59"/>
      <c r="E101" s="59"/>
      <c r="F101" s="59"/>
      <c r="H101" s="59"/>
      <c r="I101" s="59"/>
    </row>
    <row r="102" spans="1:9" ht="12.75">
      <c r="A102" s="213"/>
      <c r="B102" s="124"/>
      <c r="C102" s="5"/>
      <c r="D102" s="59"/>
      <c r="E102" s="59"/>
      <c r="F102" s="59"/>
      <c r="H102" s="59"/>
      <c r="I102" s="59"/>
    </row>
    <row r="103" spans="1:9" ht="12.75">
      <c r="A103" s="213"/>
      <c r="B103" s="124"/>
      <c r="C103" s="5"/>
      <c r="D103" s="59"/>
      <c r="E103" s="59"/>
      <c r="F103" s="59"/>
      <c r="H103" s="59"/>
      <c r="I103" s="59"/>
    </row>
    <row r="104" spans="1:9" ht="12.75">
      <c r="A104" s="213"/>
      <c r="B104" s="124"/>
      <c r="C104" s="5"/>
      <c r="D104" s="59"/>
      <c r="E104" s="59"/>
      <c r="F104" s="59"/>
      <c r="H104" s="59"/>
      <c r="I104" s="59"/>
    </row>
    <row r="105" spans="1:9" ht="12.75">
      <c r="A105" s="213"/>
      <c r="B105" s="124"/>
      <c r="C105" s="5"/>
      <c r="D105" s="59"/>
      <c r="E105" s="59"/>
      <c r="F105" s="59"/>
      <c r="H105" s="59"/>
      <c r="I105" s="59"/>
    </row>
    <row r="106" spans="1:9" ht="12.75">
      <c r="A106" s="213"/>
      <c r="B106" s="124"/>
      <c r="C106" s="5"/>
      <c r="D106" s="59"/>
      <c r="E106" s="59"/>
      <c r="F106" s="59"/>
      <c r="H106" s="59"/>
      <c r="I106" s="59"/>
    </row>
    <row r="107" spans="1:9" ht="12.75">
      <c r="A107" s="213"/>
      <c r="B107" s="124"/>
      <c r="C107" s="5"/>
      <c r="D107" s="59"/>
      <c r="E107" s="59"/>
      <c r="F107" s="59"/>
      <c r="H107" s="59"/>
      <c r="I107" s="59"/>
    </row>
    <row r="108" spans="1:9" ht="12.75">
      <c r="A108" s="213"/>
      <c r="B108" s="124"/>
      <c r="C108" s="5"/>
      <c r="D108" s="59"/>
      <c r="E108" s="59"/>
      <c r="F108" s="59"/>
      <c r="H108" s="59"/>
      <c r="I108" s="59"/>
    </row>
    <row r="109" spans="1:9" ht="12.75">
      <c r="A109" s="213"/>
      <c r="B109" s="124"/>
      <c r="C109" s="5"/>
      <c r="D109" s="59"/>
      <c r="E109" s="59"/>
      <c r="F109" s="59"/>
      <c r="H109" s="59"/>
      <c r="I109" s="59"/>
    </row>
    <row r="110" spans="1:9" ht="12.75">
      <c r="A110" s="213"/>
      <c r="B110" s="124"/>
      <c r="C110" s="5"/>
      <c r="D110" s="59"/>
      <c r="E110" s="59"/>
      <c r="F110" s="59"/>
      <c r="H110" s="59"/>
      <c r="I110" s="59"/>
    </row>
    <row r="111" spans="1:9" ht="12.75">
      <c r="A111" s="213"/>
      <c r="B111" s="124"/>
      <c r="C111" s="5"/>
      <c r="D111" s="59"/>
      <c r="E111" s="59"/>
      <c r="F111" s="59"/>
      <c r="H111" s="59"/>
      <c r="I111" s="59"/>
    </row>
    <row r="112" spans="1:9" ht="12.75">
      <c r="A112" s="213"/>
      <c r="B112" s="124"/>
      <c r="C112" s="5"/>
      <c r="D112" s="59"/>
      <c r="E112" s="59"/>
      <c r="F112" s="59"/>
      <c r="H112" s="59"/>
      <c r="I112" s="59"/>
    </row>
    <row r="113" spans="1:9" ht="12.75">
      <c r="A113" s="213"/>
      <c r="B113" s="124"/>
      <c r="C113" s="5"/>
      <c r="D113" s="59"/>
      <c r="E113" s="59"/>
      <c r="F113" s="59"/>
      <c r="H113" s="59"/>
      <c r="I113" s="59"/>
    </row>
    <row r="114" spans="1:9" ht="12.75">
      <c r="A114" s="213"/>
      <c r="B114" s="124"/>
      <c r="C114" s="5"/>
      <c r="D114" s="59"/>
      <c r="E114" s="59"/>
      <c r="F114" s="59"/>
      <c r="H114" s="59"/>
      <c r="I114" s="59"/>
    </row>
    <row r="115" spans="1:9" ht="12.75">
      <c r="A115" s="213"/>
      <c r="B115" s="124"/>
      <c r="C115" s="5"/>
      <c r="D115" s="59"/>
      <c r="E115" s="59"/>
      <c r="F115" s="59"/>
      <c r="H115" s="59"/>
      <c r="I115" s="59"/>
    </row>
    <row r="116" spans="1:9" ht="12.75">
      <c r="A116" s="213"/>
      <c r="B116" s="124"/>
      <c r="C116" s="5"/>
      <c r="D116" s="59"/>
      <c r="E116" s="59"/>
      <c r="F116" s="59"/>
      <c r="H116" s="59"/>
      <c r="I116" s="59"/>
    </row>
    <row r="117" spans="1:9" ht="12.75">
      <c r="A117" s="213"/>
      <c r="B117" s="124"/>
      <c r="C117" s="5"/>
      <c r="D117" s="59"/>
      <c r="E117" s="59"/>
      <c r="F117" s="59"/>
      <c r="H117" s="59"/>
      <c r="I117" s="59"/>
    </row>
    <row r="118" spans="1:9" ht="12.75">
      <c r="A118" s="213"/>
      <c r="B118" s="124"/>
      <c r="C118" s="5"/>
      <c r="D118" s="59"/>
      <c r="E118" s="59"/>
      <c r="F118" s="59"/>
      <c r="H118" s="59"/>
      <c r="I118" s="59"/>
    </row>
    <row r="119" spans="1:9" ht="12.75">
      <c r="A119" s="213"/>
      <c r="B119" s="124"/>
      <c r="C119" s="5"/>
      <c r="D119" s="59"/>
      <c r="E119" s="59"/>
      <c r="F119" s="59"/>
      <c r="H119" s="59"/>
      <c r="I119" s="59"/>
    </row>
    <row r="120" spans="1:9" ht="12.75">
      <c r="A120" s="213"/>
      <c r="B120" s="124"/>
      <c r="C120" s="5"/>
      <c r="D120" s="59"/>
      <c r="E120" s="59"/>
      <c r="F120" s="59"/>
      <c r="H120" s="59"/>
      <c r="I120" s="59"/>
    </row>
    <row r="121" spans="1:9" ht="12.75">
      <c r="A121" s="213"/>
      <c r="B121" s="124"/>
      <c r="C121" s="5"/>
      <c r="D121" s="59"/>
      <c r="E121" s="59"/>
      <c r="F121" s="59"/>
      <c r="H121" s="59"/>
      <c r="I121" s="59"/>
    </row>
    <row r="122" spans="1:9" ht="12.75">
      <c r="A122" s="213"/>
      <c r="B122" s="124"/>
      <c r="C122" s="5"/>
      <c r="D122" s="59"/>
      <c r="E122" s="59"/>
      <c r="F122" s="59"/>
      <c r="H122" s="59"/>
      <c r="I122" s="59"/>
    </row>
    <row r="123" spans="1:9" ht="12.75">
      <c r="A123" s="213"/>
      <c r="B123" s="124"/>
      <c r="C123" s="5"/>
      <c r="D123" s="59"/>
      <c r="E123" s="59"/>
      <c r="F123" s="59"/>
      <c r="H123" s="59"/>
      <c r="I123" s="59"/>
    </row>
    <row r="124" spans="1:9" ht="12.75">
      <c r="A124" s="213"/>
      <c r="B124" s="124"/>
      <c r="C124" s="5"/>
      <c r="D124" s="59"/>
      <c r="E124" s="59"/>
      <c r="F124" s="59"/>
      <c r="H124" s="59"/>
      <c r="I124" s="59"/>
    </row>
    <row r="125" spans="1:9" ht="12.75">
      <c r="A125" s="213"/>
      <c r="B125" s="124"/>
      <c r="C125" s="5"/>
      <c r="D125" s="59"/>
      <c r="E125" s="59"/>
      <c r="F125" s="59"/>
      <c r="H125" s="59"/>
      <c r="I125" s="59"/>
    </row>
    <row r="126" spans="1:9" ht="12.75">
      <c r="A126" s="213"/>
      <c r="B126" s="124"/>
      <c r="C126" s="5"/>
      <c r="D126" s="59"/>
      <c r="E126" s="59"/>
      <c r="F126" s="59"/>
      <c r="H126" s="59"/>
      <c r="I126" s="59"/>
    </row>
    <row r="127" spans="1:9" ht="12.75">
      <c r="A127" s="213"/>
      <c r="B127" s="124"/>
      <c r="C127" s="5"/>
      <c r="D127" s="59"/>
      <c r="E127" s="59"/>
      <c r="F127" s="59"/>
      <c r="H127" s="59"/>
      <c r="I127" s="59"/>
    </row>
    <row r="128" spans="1:9" ht="12.75">
      <c r="A128" s="213"/>
      <c r="B128" s="124"/>
      <c r="C128" s="5"/>
      <c r="D128" s="59"/>
      <c r="E128" s="59"/>
      <c r="F128" s="59"/>
      <c r="H128" s="59"/>
      <c r="I128" s="59"/>
    </row>
    <row r="129" spans="1:9" ht="12.75">
      <c r="A129" s="213"/>
      <c r="B129" s="124"/>
      <c r="C129" s="5"/>
      <c r="D129" s="59"/>
      <c r="E129" s="59"/>
      <c r="F129" s="59"/>
      <c r="H129" s="59"/>
      <c r="I129" s="59"/>
    </row>
    <row r="130" spans="1:9" ht="12.75">
      <c r="A130" s="213"/>
      <c r="B130" s="124"/>
      <c r="C130" s="5"/>
      <c r="D130" s="59"/>
      <c r="E130" s="59"/>
      <c r="F130" s="59"/>
      <c r="H130" s="59"/>
      <c r="I130" s="59"/>
    </row>
    <row r="131" spans="1:9" ht="12.75">
      <c r="A131" s="213"/>
      <c r="B131" s="124"/>
      <c r="C131" s="5"/>
      <c r="D131" s="59"/>
      <c r="E131" s="59"/>
      <c r="F131" s="59"/>
      <c r="H131" s="59"/>
      <c r="I131" s="59"/>
    </row>
    <row r="132" spans="1:9" ht="12.75">
      <c r="A132" s="213"/>
      <c r="B132" s="124"/>
      <c r="C132" s="5"/>
      <c r="D132" s="59"/>
      <c r="E132" s="59"/>
      <c r="F132" s="59"/>
      <c r="H132" s="59"/>
      <c r="I132" s="59"/>
    </row>
    <row r="133" spans="1:9" ht="12.75">
      <c r="A133" s="213"/>
      <c r="B133" s="124"/>
      <c r="C133" s="5"/>
      <c r="D133" s="59"/>
      <c r="E133" s="59"/>
      <c r="F133" s="59"/>
      <c r="H133" s="59"/>
      <c r="I133" s="59"/>
    </row>
    <row r="134" spans="1:9" ht="12.75">
      <c r="A134" s="213"/>
      <c r="B134" s="124"/>
      <c r="C134" s="5"/>
      <c r="D134" s="59"/>
      <c r="E134" s="59"/>
      <c r="F134" s="59"/>
      <c r="H134" s="59"/>
      <c r="I134" s="59"/>
    </row>
    <row r="135" spans="1:9" ht="12.75">
      <c r="A135" s="213"/>
      <c r="B135" s="124"/>
      <c r="C135" s="5"/>
      <c r="D135" s="59"/>
      <c r="E135" s="59"/>
      <c r="F135" s="59"/>
      <c r="H135" s="59"/>
      <c r="I135" s="59"/>
    </row>
    <row r="136" spans="1:9" ht="12.75">
      <c r="A136" s="213"/>
      <c r="B136" s="124"/>
      <c r="C136" s="5"/>
      <c r="D136" s="59"/>
      <c r="E136" s="59"/>
      <c r="F136" s="59"/>
      <c r="H136" s="59"/>
      <c r="I136" s="59"/>
    </row>
    <row r="137" spans="1:9" ht="12.75">
      <c r="A137" s="213"/>
      <c r="B137" s="124"/>
      <c r="C137" s="5"/>
      <c r="D137" s="59"/>
      <c r="E137" s="59"/>
      <c r="F137" s="59"/>
      <c r="H137" s="59"/>
      <c r="I137" s="59"/>
    </row>
    <row r="138" spans="1:9" ht="12.75">
      <c r="A138" s="213"/>
      <c r="B138" s="124"/>
      <c r="C138" s="5"/>
      <c r="D138" s="59"/>
      <c r="E138" s="59"/>
      <c r="F138" s="59"/>
      <c r="H138" s="59"/>
      <c r="I138" s="59"/>
    </row>
    <row r="139" spans="1:9" ht="12.75">
      <c r="A139" s="213"/>
      <c r="B139" s="124"/>
      <c r="C139" s="5"/>
      <c r="D139" s="59"/>
      <c r="E139" s="59"/>
      <c r="F139" s="59"/>
      <c r="H139" s="59"/>
      <c r="I139" s="59"/>
    </row>
    <row r="140" spans="1:9" ht="12.75">
      <c r="A140" s="213"/>
      <c r="B140" s="124"/>
      <c r="C140" s="5"/>
      <c r="D140" s="59"/>
      <c r="E140" s="59"/>
      <c r="F140" s="59"/>
      <c r="H140" s="59"/>
      <c r="I140" s="59"/>
    </row>
    <row r="141" spans="1:9" ht="12.75">
      <c r="A141" s="213"/>
      <c r="B141" s="124"/>
      <c r="C141" s="5"/>
      <c r="D141" s="59"/>
      <c r="E141" s="59"/>
      <c r="F141" s="59"/>
      <c r="H141" s="59"/>
      <c r="I141" s="59"/>
    </row>
    <row r="142" spans="1:9" ht="12.75">
      <c r="A142" s="213"/>
      <c r="B142" s="124"/>
      <c r="C142" s="5"/>
      <c r="D142" s="59"/>
      <c r="E142" s="59"/>
      <c r="F142" s="59"/>
      <c r="H142" s="59"/>
      <c r="I142" s="59"/>
    </row>
    <row r="143" spans="1:9" ht="12.75">
      <c r="A143" s="213"/>
      <c r="B143" s="124"/>
      <c r="C143" s="5"/>
      <c r="D143" s="59"/>
      <c r="E143" s="59"/>
      <c r="F143" s="59"/>
      <c r="H143" s="59"/>
      <c r="I143" s="59"/>
    </row>
    <row r="144" spans="1:9" ht="12.75">
      <c r="A144" s="213"/>
      <c r="B144" s="124"/>
      <c r="C144" s="5"/>
      <c r="D144" s="59"/>
      <c r="E144" s="59"/>
      <c r="F144" s="59"/>
      <c r="H144" s="59"/>
      <c r="I144" s="59"/>
    </row>
    <row r="145" spans="1:9" ht="12.75">
      <c r="A145" s="213"/>
      <c r="B145" s="124"/>
      <c r="C145" s="5"/>
      <c r="D145" s="59"/>
      <c r="E145" s="59"/>
      <c r="F145" s="59"/>
      <c r="H145" s="59"/>
      <c r="I145" s="59"/>
    </row>
    <row r="146" spans="1:9" ht="12.75">
      <c r="A146" s="213"/>
      <c r="B146" s="124"/>
      <c r="C146" s="5"/>
      <c r="D146" s="59"/>
      <c r="E146" s="59"/>
      <c r="F146" s="59"/>
      <c r="H146" s="59"/>
      <c r="I146" s="59"/>
    </row>
    <row r="147" spans="1:9" ht="12.75">
      <c r="A147" s="213"/>
      <c r="B147" s="124"/>
      <c r="C147" s="5"/>
      <c r="D147" s="59"/>
      <c r="E147" s="59"/>
      <c r="F147" s="59"/>
      <c r="H147" s="59"/>
      <c r="I147" s="59"/>
    </row>
    <row r="148" spans="1:9" ht="12.75">
      <c r="A148" s="213"/>
      <c r="B148" s="124"/>
      <c r="C148" s="5"/>
      <c r="D148" s="59"/>
      <c r="E148" s="59"/>
      <c r="F148" s="59"/>
      <c r="H148" s="59"/>
      <c r="I148" s="59"/>
    </row>
    <row r="149" spans="1:9" ht="12.75">
      <c r="A149" s="213"/>
      <c r="B149" s="124"/>
      <c r="C149" s="5"/>
      <c r="D149" s="59"/>
      <c r="E149" s="59"/>
      <c r="F149" s="59"/>
      <c r="H149" s="59"/>
      <c r="I149" s="59"/>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9"/>
      <c r="H153" s="59"/>
      <c r="I153" s="59"/>
    </row>
    <row r="154" spans="1:9" ht="12.75">
      <c r="A154" s="213"/>
      <c r="B154" s="124"/>
      <c r="C154" s="5"/>
      <c r="D154" s="59"/>
      <c r="E154" s="59"/>
      <c r="F154" s="59"/>
      <c r="H154" s="59"/>
      <c r="I154" s="59"/>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92"/>
      <c r="C574" s="5"/>
      <c r="D574" s="59"/>
      <c r="E574" s="59"/>
      <c r="F574" s="59"/>
      <c r="H574" s="59"/>
      <c r="I574" s="59"/>
    </row>
    <row r="575" spans="1:9" ht="12.75">
      <c r="A575" s="213"/>
      <c r="B575" s="92"/>
      <c r="C575" s="5"/>
      <c r="D575" s="59"/>
      <c r="E575" s="59"/>
      <c r="F575" s="59"/>
      <c r="H575" s="59"/>
      <c r="I575" s="59"/>
    </row>
    <row r="576" spans="1:9" ht="12.75">
      <c r="A576" s="213"/>
      <c r="B576" s="92"/>
      <c r="C576" s="5"/>
      <c r="D576" s="59"/>
      <c r="E576" s="59"/>
      <c r="F576" s="59"/>
      <c r="H576" s="59"/>
      <c r="I576" s="59"/>
    </row>
    <row r="577" spans="1:9" ht="12.75">
      <c r="A577" s="213"/>
      <c r="B577" s="92"/>
      <c r="C577" s="5"/>
      <c r="D577" s="59"/>
      <c r="E577" s="59"/>
      <c r="F577" s="59"/>
      <c r="H577" s="59"/>
      <c r="I577" s="59"/>
    </row>
    <row r="578" spans="1:9" ht="12.75">
      <c r="A578" s="213"/>
      <c r="B578" s="92"/>
      <c r="C578" s="5"/>
      <c r="D578" s="59"/>
      <c r="E578" s="59"/>
      <c r="F578" s="59"/>
      <c r="H578" s="59"/>
      <c r="I578" s="59"/>
    </row>
    <row r="579" spans="1:9" ht="12.75">
      <c r="A579" s="213"/>
      <c r="B579" s="92"/>
      <c r="C579" s="5"/>
      <c r="D579" s="59"/>
      <c r="E579" s="59"/>
      <c r="F579" s="59"/>
      <c r="H579" s="59"/>
      <c r="I579" s="59"/>
    </row>
    <row r="580" spans="1:9" ht="12.75">
      <c r="A580" s="213"/>
      <c r="B580" s="92"/>
      <c r="C580" s="5"/>
      <c r="D580" s="59"/>
      <c r="E580" s="59"/>
      <c r="F580" s="59"/>
      <c r="H580" s="59"/>
      <c r="I580" s="59"/>
    </row>
    <row r="581" spans="1:9" ht="12.75">
      <c r="A581" s="213"/>
      <c r="B581" s="92"/>
      <c r="C581" s="5"/>
      <c r="D581" s="59"/>
      <c r="E581" s="59"/>
      <c r="F581" s="59"/>
      <c r="H581" s="59"/>
      <c r="I581" s="59"/>
    </row>
    <row r="582" spans="1:9" ht="12.75">
      <c r="A582" s="213"/>
      <c r="B582" s="92"/>
      <c r="C582" s="5"/>
      <c r="D582" s="59"/>
      <c r="E582" s="59"/>
      <c r="F582" s="59"/>
      <c r="H582" s="59"/>
      <c r="I582" s="59"/>
    </row>
    <row r="583" spans="1:9" ht="12.75">
      <c r="A583" s="213"/>
      <c r="B583" s="92"/>
      <c r="C583" s="5"/>
      <c r="D583" s="59"/>
      <c r="E583" s="59"/>
      <c r="F583" s="59"/>
      <c r="H583" s="59"/>
      <c r="I583" s="59"/>
    </row>
    <row r="584" spans="1:9" ht="12.75">
      <c r="A584" s="213"/>
      <c r="B584" s="92"/>
      <c r="C584" s="5"/>
      <c r="D584" s="59"/>
      <c r="E584" s="59"/>
      <c r="F584" s="59"/>
      <c r="H584" s="59"/>
      <c r="I584" s="59"/>
    </row>
    <row r="585" spans="1:9" ht="12.75">
      <c r="A585" s="213"/>
      <c r="B585" s="92"/>
      <c r="C585" s="5"/>
      <c r="D585" s="59"/>
      <c r="E585" s="59"/>
      <c r="F585" s="59"/>
      <c r="H585" s="59"/>
      <c r="I585" s="59"/>
    </row>
    <row r="586" spans="1:9" ht="12.75">
      <c r="A586" s="213"/>
      <c r="B586" s="92"/>
      <c r="C586" s="5"/>
      <c r="D586" s="59"/>
      <c r="E586" s="59"/>
      <c r="F586" s="59"/>
      <c r="H586" s="59"/>
      <c r="I586" s="59"/>
    </row>
    <row r="587" spans="1:9" ht="12.75">
      <c r="A587" s="213"/>
      <c r="B587" s="92"/>
      <c r="C587" s="5"/>
      <c r="D587" s="59"/>
      <c r="E587" s="59"/>
      <c r="F587" s="59"/>
      <c r="H587" s="59"/>
      <c r="I587" s="59"/>
    </row>
    <row r="588" spans="1:9" ht="12.75">
      <c r="A588" s="213"/>
      <c r="B588" s="92"/>
      <c r="C588" s="5"/>
      <c r="D588" s="59"/>
      <c r="E588" s="59"/>
      <c r="F588" s="59"/>
      <c r="H588" s="59"/>
      <c r="I588" s="59"/>
    </row>
    <row r="589" spans="1:9" ht="12.75">
      <c r="A589" s="213"/>
      <c r="B589" s="92"/>
      <c r="C589" s="5"/>
      <c r="D589" s="59"/>
      <c r="E589" s="59"/>
      <c r="F589" s="59"/>
      <c r="H589" s="59"/>
      <c r="I589" s="59"/>
    </row>
    <row r="590" spans="1:9" ht="12.75">
      <c r="A590" s="213"/>
      <c r="B590" s="92"/>
      <c r="C590" s="5"/>
      <c r="D590" s="59"/>
      <c r="E590" s="59"/>
      <c r="F590" s="59"/>
      <c r="H590" s="59"/>
      <c r="I590" s="59"/>
    </row>
    <row r="591" spans="1:9" ht="12.75">
      <c r="A591" s="213"/>
      <c r="B591" s="92"/>
      <c r="C591" s="5"/>
      <c r="D591" s="59"/>
      <c r="E591" s="59"/>
      <c r="F591" s="59"/>
      <c r="H591" s="59"/>
      <c r="I591" s="59"/>
    </row>
    <row r="592" spans="1:9" ht="12.75">
      <c r="A592" s="213"/>
      <c r="B592" s="92"/>
      <c r="C592" s="5"/>
      <c r="D592" s="59"/>
      <c r="E592" s="59"/>
      <c r="F592" s="59"/>
      <c r="H592" s="59"/>
      <c r="I592" s="59"/>
    </row>
    <row r="593" spans="1:9" ht="12.75">
      <c r="A593" s="213"/>
      <c r="B593" s="92"/>
      <c r="C593" s="5"/>
      <c r="D593" s="59"/>
      <c r="E593" s="59"/>
      <c r="F593" s="59"/>
      <c r="H593" s="59"/>
      <c r="I593" s="59"/>
    </row>
    <row r="594" spans="1:9" ht="12.75">
      <c r="A594" s="213"/>
      <c r="B594" s="92"/>
      <c r="C594" s="5"/>
      <c r="D594" s="59"/>
      <c r="E594" s="59"/>
      <c r="F594" s="59"/>
      <c r="H594" s="59"/>
      <c r="I594" s="59"/>
    </row>
    <row r="595" spans="1:9" ht="12.75">
      <c r="A595" s="213"/>
      <c r="B595" s="92"/>
      <c r="C595" s="5"/>
      <c r="D595" s="59"/>
      <c r="E595" s="59"/>
      <c r="F595" s="59"/>
      <c r="H595" s="59"/>
      <c r="I595" s="59"/>
    </row>
    <row r="596" spans="1:9" ht="12.75">
      <c r="A596" s="213"/>
      <c r="B596" s="92"/>
      <c r="C596" s="5"/>
      <c r="D596" s="59"/>
      <c r="E596" s="59"/>
      <c r="F596" s="59"/>
      <c r="H596" s="59"/>
      <c r="I596" s="59"/>
    </row>
    <row r="597" spans="1:9" ht="12.75">
      <c r="A597" s="213"/>
      <c r="B597" s="92"/>
      <c r="C597" s="5"/>
      <c r="D597" s="59"/>
      <c r="E597" s="59"/>
      <c r="F597" s="59"/>
      <c r="H597" s="59"/>
      <c r="I597" s="59"/>
    </row>
    <row r="598" spans="1:9" ht="12.75">
      <c r="A598" s="213"/>
      <c r="B598" s="92"/>
      <c r="C598" s="5"/>
      <c r="D598" s="59"/>
      <c r="E598" s="59"/>
      <c r="F598" s="59"/>
      <c r="H598" s="59"/>
      <c r="I598" s="59"/>
    </row>
    <row r="599" spans="1:9" ht="12.75">
      <c r="A599" s="213"/>
      <c r="B599" s="92"/>
      <c r="C599" s="5"/>
      <c r="D599" s="59"/>
      <c r="E599" s="59"/>
      <c r="F599" s="59"/>
      <c r="H599" s="59"/>
      <c r="I599" s="59"/>
    </row>
    <row r="600" spans="1:9" ht="12.75">
      <c r="A600" s="213"/>
      <c r="B600" s="92"/>
      <c r="C600" s="5"/>
      <c r="D600" s="59"/>
      <c r="E600" s="59"/>
      <c r="F600" s="59"/>
      <c r="H600" s="59"/>
      <c r="I600" s="59"/>
    </row>
    <row r="601" spans="1:9" ht="12.75">
      <c r="A601" s="213"/>
      <c r="B601" s="92"/>
      <c r="C601" s="5"/>
      <c r="D601" s="59"/>
      <c r="E601" s="59"/>
      <c r="F601" s="59"/>
      <c r="H601" s="59"/>
      <c r="I601" s="59"/>
    </row>
    <row r="602" spans="1:9" ht="12.75">
      <c r="A602" s="213"/>
      <c r="B602" s="92"/>
      <c r="C602" s="5"/>
      <c r="D602" s="59"/>
      <c r="E602" s="59"/>
      <c r="F602" s="59"/>
      <c r="H602" s="59"/>
      <c r="I602" s="59"/>
    </row>
    <row r="603" spans="1:9" ht="12.75">
      <c r="A603" s="213"/>
      <c r="B603" s="92"/>
      <c r="C603" s="5"/>
      <c r="D603" s="59"/>
      <c r="E603" s="59"/>
      <c r="F603" s="59"/>
      <c r="H603" s="59"/>
      <c r="I603" s="59"/>
    </row>
    <row r="604" spans="1:9" ht="12.75">
      <c r="A604" s="213"/>
      <c r="B604" s="92"/>
      <c r="C604" s="5"/>
      <c r="D604" s="59"/>
      <c r="E604" s="59"/>
      <c r="F604" s="59"/>
      <c r="H604" s="59"/>
      <c r="I604" s="59"/>
    </row>
    <row r="605" spans="1:9" ht="12.75">
      <c r="A605" s="213"/>
      <c r="B605" s="92"/>
      <c r="C605" s="5"/>
      <c r="D605" s="59"/>
      <c r="E605" s="59"/>
      <c r="F605" s="59"/>
      <c r="H605" s="59"/>
      <c r="I605" s="59"/>
    </row>
    <row r="606" spans="1:9" ht="12.75">
      <c r="A606" s="213"/>
      <c r="B606" s="92"/>
      <c r="C606" s="5"/>
      <c r="D606" s="59"/>
      <c r="E606" s="59"/>
      <c r="F606" s="59"/>
      <c r="H606" s="59"/>
      <c r="I606" s="59"/>
    </row>
    <row r="607" spans="1:9" ht="12.75">
      <c r="A607" s="213"/>
      <c r="B607" s="92"/>
      <c r="C607" s="5"/>
      <c r="D607" s="59"/>
      <c r="E607" s="59"/>
      <c r="F607" s="59"/>
      <c r="H607" s="59"/>
      <c r="I607" s="59"/>
    </row>
    <row r="608" spans="1:9" ht="12.75">
      <c r="A608" s="213"/>
      <c r="B608" s="92"/>
      <c r="C608" s="5"/>
      <c r="D608" s="59"/>
      <c r="E608" s="59"/>
      <c r="F608" s="59"/>
      <c r="H608" s="59"/>
      <c r="I608" s="59"/>
    </row>
    <row r="609" spans="1:9" ht="12.75">
      <c r="A609" s="213"/>
      <c r="B609" s="92"/>
      <c r="C609" s="5"/>
      <c r="D609" s="59"/>
      <c r="E609" s="59"/>
      <c r="F609" s="59"/>
      <c r="H609" s="59"/>
      <c r="I609" s="59"/>
    </row>
    <row r="610" spans="1:9" ht="12.75">
      <c r="A610" s="213"/>
      <c r="B610" s="92"/>
      <c r="C610" s="5"/>
      <c r="D610" s="59"/>
      <c r="E610" s="59"/>
      <c r="F610" s="59"/>
      <c r="H610" s="59"/>
      <c r="I610" s="59"/>
    </row>
    <row r="611" spans="1:9" ht="12.75">
      <c r="A611" s="213"/>
      <c r="B611" s="92"/>
      <c r="C611" s="5"/>
      <c r="D611" s="59"/>
      <c r="E611" s="59"/>
      <c r="F611" s="59"/>
      <c r="H611" s="59"/>
      <c r="I611" s="59"/>
    </row>
    <row r="612" spans="1:9" ht="12.75">
      <c r="A612" s="213"/>
      <c r="B612" s="92"/>
      <c r="C612" s="5"/>
      <c r="D612" s="59"/>
      <c r="E612" s="59"/>
      <c r="F612" s="59"/>
      <c r="H612" s="59"/>
      <c r="I612" s="59"/>
    </row>
    <row r="613" spans="1:9" ht="12.75">
      <c r="A613" s="213"/>
      <c r="B613" s="92"/>
      <c r="C613" s="5"/>
      <c r="D613" s="59"/>
      <c r="E613" s="59"/>
      <c r="F613" s="59"/>
      <c r="H613" s="59"/>
      <c r="I613" s="59"/>
    </row>
    <row r="614" spans="1:9" ht="12.75">
      <c r="A614" s="213"/>
      <c r="B614" s="92"/>
      <c r="C614" s="5"/>
      <c r="D614" s="59"/>
      <c r="E614" s="59"/>
      <c r="F614" s="59"/>
      <c r="H614" s="59"/>
      <c r="I614" s="59"/>
    </row>
    <row r="615" spans="1:9" ht="12.75">
      <c r="A615" s="213"/>
      <c r="B615" s="92"/>
      <c r="C615" s="5"/>
      <c r="D615" s="59"/>
      <c r="E615" s="59"/>
      <c r="F615" s="59"/>
      <c r="H615" s="59"/>
      <c r="I615" s="59"/>
    </row>
    <row r="616" spans="1:9" ht="12.75">
      <c r="A616" s="213"/>
      <c r="B616" s="92"/>
      <c r="C616" s="5"/>
      <c r="D616" s="59"/>
      <c r="E616" s="59"/>
      <c r="F616" s="59"/>
      <c r="H616" s="59"/>
      <c r="I616" s="59"/>
    </row>
    <row r="617" spans="1:9" ht="12.75">
      <c r="A617" s="213"/>
      <c r="B617" s="92"/>
      <c r="C617" s="5"/>
      <c r="D617" s="59"/>
      <c r="E617" s="59"/>
      <c r="F617" s="59"/>
      <c r="H617" s="59"/>
      <c r="I617" s="59"/>
    </row>
    <row r="618" spans="1:9" ht="12.75">
      <c r="A618" s="213"/>
      <c r="B618" s="92"/>
      <c r="C618" s="5"/>
      <c r="D618" s="59"/>
      <c r="E618" s="59"/>
      <c r="F618" s="59"/>
      <c r="H618" s="59"/>
      <c r="I618" s="59"/>
    </row>
    <row r="619" spans="1:9" ht="12.75">
      <c r="A619" s="213"/>
      <c r="B619" s="92"/>
      <c r="C619" s="5"/>
      <c r="D619" s="59"/>
      <c r="E619" s="59"/>
      <c r="F619" s="59"/>
      <c r="H619" s="59"/>
      <c r="I619" s="59"/>
    </row>
    <row r="620" spans="1:9" ht="12.75">
      <c r="A620" s="213"/>
      <c r="B620" s="92"/>
      <c r="C620" s="5"/>
      <c r="D620" s="59"/>
      <c r="E620" s="59"/>
      <c r="F620" s="59"/>
      <c r="H620" s="59"/>
      <c r="I620" s="59"/>
    </row>
    <row r="621" spans="1:9" ht="12.75">
      <c r="A621" s="213"/>
      <c r="B621" s="92"/>
      <c r="C621" s="5"/>
      <c r="D621" s="59"/>
      <c r="E621" s="59"/>
      <c r="F621" s="59"/>
      <c r="H621" s="59"/>
      <c r="I621" s="59"/>
    </row>
    <row r="622" spans="1:9" ht="12.75">
      <c r="A622" s="213"/>
      <c r="B622" s="92"/>
      <c r="C622" s="5"/>
      <c r="D622" s="59"/>
      <c r="E622" s="59"/>
      <c r="F622" s="59"/>
      <c r="H622" s="59"/>
      <c r="I622" s="59"/>
    </row>
    <row r="623" spans="1:9" ht="12.75">
      <c r="A623" s="213"/>
      <c r="B623" s="92"/>
      <c r="C623" s="5"/>
      <c r="D623" s="59"/>
      <c r="E623" s="59"/>
      <c r="F623" s="59"/>
      <c r="H623" s="59"/>
      <c r="I623" s="59"/>
    </row>
    <row r="624" spans="1:9" ht="12.75">
      <c r="A624" s="213"/>
      <c r="B624" s="92"/>
      <c r="C624" s="5"/>
      <c r="D624" s="59"/>
      <c r="E624" s="59"/>
      <c r="F624" s="59"/>
      <c r="H624" s="59"/>
      <c r="I624" s="59"/>
    </row>
    <row r="625" spans="1:9" ht="12.75">
      <c r="A625" s="213"/>
      <c r="B625" s="92"/>
      <c r="C625" s="5"/>
      <c r="D625" s="59"/>
      <c r="E625" s="59"/>
      <c r="F625" s="59"/>
      <c r="H625" s="59"/>
      <c r="I625" s="59"/>
    </row>
    <row r="626" spans="1:9" ht="12.75">
      <c r="A626" s="213"/>
      <c r="B626" s="92"/>
      <c r="C626" s="5"/>
      <c r="D626" s="59"/>
      <c r="E626" s="59"/>
      <c r="F626" s="59"/>
      <c r="H626" s="59"/>
      <c r="I626" s="59"/>
    </row>
    <row r="627" spans="1:9" ht="12.75">
      <c r="A627" s="213"/>
      <c r="B627" s="92"/>
      <c r="C627" s="5"/>
      <c r="D627" s="59"/>
      <c r="E627" s="59"/>
      <c r="F627" s="59"/>
      <c r="H627" s="59"/>
      <c r="I627" s="59"/>
    </row>
    <row r="628" spans="1:9" ht="12.75">
      <c r="A628" s="213"/>
      <c r="B628" s="92"/>
      <c r="C628" s="5"/>
      <c r="D628" s="59"/>
      <c r="E628" s="59"/>
      <c r="F628" s="59"/>
      <c r="H628" s="59"/>
      <c r="I628" s="59"/>
    </row>
    <row r="629" spans="1:9" ht="12.75">
      <c r="A629" s="213"/>
      <c r="B629" s="92"/>
      <c r="C629" s="5"/>
      <c r="D629" s="59"/>
      <c r="E629" s="59"/>
      <c r="F629" s="59"/>
      <c r="H629" s="59"/>
      <c r="I629" s="59"/>
    </row>
    <row r="630" spans="1:9" ht="12.75">
      <c r="A630" s="213"/>
      <c r="B630" s="92"/>
      <c r="C630" s="5"/>
      <c r="D630" s="59"/>
      <c r="E630" s="59"/>
      <c r="F630" s="59"/>
      <c r="H630" s="59"/>
      <c r="I630" s="59"/>
    </row>
    <row r="631" spans="1:9" ht="12.75">
      <c r="A631" s="213"/>
      <c r="B631" s="92"/>
      <c r="C631" s="5"/>
      <c r="D631" s="59"/>
      <c r="E631" s="59"/>
      <c r="F631" s="59"/>
      <c r="H631" s="59"/>
      <c r="I631" s="59"/>
    </row>
    <row r="632" spans="1:9" ht="12.75">
      <c r="A632" s="213"/>
      <c r="B632" s="92"/>
      <c r="C632" s="5"/>
      <c r="D632" s="59"/>
      <c r="E632" s="59"/>
      <c r="F632" s="59"/>
      <c r="H632" s="59"/>
      <c r="I632" s="59"/>
    </row>
    <row r="633" spans="1:9" ht="12.75">
      <c r="A633" s="213"/>
      <c r="B633" s="92"/>
      <c r="C633" s="5"/>
      <c r="D633" s="59"/>
      <c r="E633" s="59"/>
      <c r="F633" s="59"/>
      <c r="H633" s="59"/>
      <c r="I633" s="59"/>
    </row>
    <row r="634" spans="1:9" ht="12.75">
      <c r="A634" s="213"/>
      <c r="B634" s="92"/>
      <c r="C634" s="5"/>
      <c r="D634" s="59"/>
      <c r="E634" s="59"/>
      <c r="F634" s="59"/>
      <c r="H634" s="59"/>
      <c r="I634" s="59"/>
    </row>
    <row r="635" spans="1:9" ht="12.75">
      <c r="A635" s="213"/>
      <c r="B635" s="92"/>
      <c r="C635" s="5"/>
      <c r="D635" s="59"/>
      <c r="E635" s="59"/>
      <c r="F635" s="59"/>
      <c r="H635" s="59"/>
      <c r="I635" s="59"/>
    </row>
    <row r="636" spans="1:9" ht="12.75">
      <c r="A636" s="213"/>
      <c r="B636" s="92"/>
      <c r="C636" s="5"/>
      <c r="D636" s="59"/>
      <c r="E636" s="59"/>
      <c r="F636" s="59"/>
      <c r="H636" s="59"/>
      <c r="I636" s="59"/>
    </row>
    <row r="637" spans="1:9" ht="12.75">
      <c r="A637" s="213"/>
      <c r="B637" s="92"/>
      <c r="C637" s="5"/>
      <c r="D637" s="59"/>
      <c r="E637" s="59"/>
      <c r="F637" s="59"/>
      <c r="H637" s="59"/>
      <c r="I637" s="59"/>
    </row>
    <row r="638" spans="1:9" ht="12.75">
      <c r="A638" s="213"/>
      <c r="B638" s="92"/>
      <c r="C638" s="5"/>
      <c r="D638" s="59"/>
      <c r="E638" s="59"/>
      <c r="F638" s="59"/>
      <c r="H638" s="59"/>
      <c r="I638" s="59"/>
    </row>
    <row r="639" spans="1:9" ht="12.75">
      <c r="A639" s="213"/>
      <c r="B639" s="92"/>
      <c r="C639" s="5"/>
      <c r="D639" s="59"/>
      <c r="E639" s="59"/>
      <c r="F639" s="59"/>
      <c r="H639" s="59"/>
      <c r="I639" s="59"/>
    </row>
    <row r="640" spans="1:9" ht="12.75">
      <c r="A640" s="213"/>
      <c r="B640" s="92"/>
      <c r="C640" s="5"/>
      <c r="D640" s="59"/>
      <c r="E640" s="59"/>
      <c r="F640" s="59"/>
      <c r="H640" s="59"/>
      <c r="I640" s="59"/>
    </row>
    <row r="641" spans="1:9" ht="12.75">
      <c r="A641" s="213"/>
      <c r="B641" s="92"/>
      <c r="C641" s="5"/>
      <c r="D641" s="59"/>
      <c r="E641" s="59"/>
      <c r="F641" s="59"/>
      <c r="H641" s="59"/>
      <c r="I641" s="59"/>
    </row>
    <row r="642" spans="1:9" ht="12.75">
      <c r="A642" s="213"/>
      <c r="B642" s="92"/>
      <c r="C642" s="5"/>
      <c r="D642" s="59"/>
      <c r="E642" s="59"/>
      <c r="F642" s="59"/>
      <c r="H642" s="59"/>
      <c r="I642" s="59"/>
    </row>
    <row r="643" spans="1:9" ht="12.75">
      <c r="A643" s="213"/>
      <c r="B643" s="92"/>
      <c r="C643" s="5"/>
      <c r="D643" s="59"/>
      <c r="E643" s="59"/>
      <c r="F643" s="59"/>
      <c r="H643" s="59"/>
      <c r="I643" s="59"/>
    </row>
    <row r="644" spans="1:9" ht="12.75">
      <c r="A644" s="213"/>
      <c r="B644" s="92"/>
      <c r="C644" s="5"/>
      <c r="D644" s="59"/>
      <c r="E644" s="59"/>
      <c r="F644" s="59"/>
      <c r="H644" s="59"/>
      <c r="I644" s="59"/>
    </row>
    <row r="645" spans="1:9" ht="12.75">
      <c r="A645" s="213"/>
      <c r="B645" s="92"/>
      <c r="C645" s="5"/>
      <c r="D645" s="59"/>
      <c r="E645" s="59"/>
      <c r="F645" s="59"/>
      <c r="H645" s="59"/>
      <c r="I645" s="59"/>
    </row>
    <row r="646" spans="1:9" ht="12.75">
      <c r="A646" s="213"/>
      <c r="B646" s="92"/>
      <c r="C646" s="5"/>
      <c r="D646" s="59"/>
      <c r="E646" s="59"/>
      <c r="F646" s="59"/>
      <c r="H646" s="59"/>
      <c r="I646" s="59"/>
    </row>
    <row r="647" spans="1:9" ht="12.75">
      <c r="A647" s="213"/>
      <c r="B647" s="92"/>
      <c r="C647" s="5"/>
      <c r="D647" s="59"/>
      <c r="E647" s="59"/>
      <c r="F647" s="59"/>
      <c r="H647" s="59"/>
      <c r="I647" s="59"/>
    </row>
    <row r="648" spans="1:9" ht="12.75">
      <c r="A648" s="213"/>
      <c r="B648" s="92"/>
      <c r="C648" s="5"/>
      <c r="D648" s="59"/>
      <c r="E648" s="59"/>
      <c r="F648" s="59"/>
      <c r="H648" s="59"/>
      <c r="I648" s="59"/>
    </row>
    <row r="649" spans="1:9" ht="12.75">
      <c r="A649" s="213"/>
      <c r="B649" s="92"/>
      <c r="C649" s="5"/>
      <c r="D649" s="59"/>
      <c r="E649" s="59"/>
      <c r="F649" s="59"/>
      <c r="H649" s="59"/>
      <c r="I649" s="59"/>
    </row>
    <row r="650" spans="1:9" ht="12.75">
      <c r="A650" s="213"/>
      <c r="B650" s="92"/>
      <c r="C650" s="5"/>
      <c r="D650" s="59"/>
      <c r="E650" s="59"/>
      <c r="F650" s="59"/>
      <c r="H650" s="59"/>
      <c r="I650" s="59"/>
    </row>
    <row r="651" spans="1:9" ht="12.75">
      <c r="A651" s="213"/>
      <c r="B651" s="92"/>
      <c r="C651" s="5"/>
      <c r="D651" s="59"/>
      <c r="E651" s="59"/>
      <c r="F651" s="59"/>
      <c r="H651" s="59"/>
      <c r="I651" s="59"/>
    </row>
    <row r="652" spans="1:9" ht="12.75">
      <c r="A652" s="213"/>
      <c r="B652" s="92"/>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B744" s="92"/>
      <c r="C744" s="5"/>
      <c r="D744" s="59"/>
      <c r="E744" s="59"/>
      <c r="F744" s="59"/>
      <c r="H744" s="59"/>
      <c r="I744" s="59"/>
    </row>
    <row r="745" spans="1:9" ht="12.75">
      <c r="B745" s="92"/>
      <c r="C745" s="5"/>
      <c r="D745" s="59"/>
      <c r="E745" s="59"/>
      <c r="F745" s="59"/>
      <c r="H745" s="59"/>
      <c r="I745" s="59"/>
    </row>
    <row r="746" spans="1:9" ht="12.75">
      <c r="B746" s="92"/>
      <c r="C746" s="5"/>
      <c r="D746" s="59"/>
      <c r="E746" s="59"/>
      <c r="F746" s="59"/>
      <c r="H746" s="59"/>
      <c r="I746" s="59"/>
    </row>
    <row r="747" spans="1:9" ht="12.75">
      <c r="B747" s="92"/>
      <c r="C747" s="5"/>
      <c r="D747" s="59"/>
      <c r="E747" s="59"/>
      <c r="F747" s="59"/>
      <c r="H747" s="59"/>
      <c r="I747" s="59"/>
    </row>
    <row r="748" spans="1:9" ht="12.75">
      <c r="B748" s="92"/>
      <c r="C748" s="5"/>
      <c r="D748" s="59"/>
      <c r="E748" s="59"/>
      <c r="F748" s="59"/>
      <c r="H748" s="59"/>
      <c r="I748" s="59"/>
    </row>
    <row r="749" spans="1:9" ht="12.75">
      <c r="B749" s="92"/>
      <c r="C749" s="5"/>
      <c r="D749" s="59"/>
      <c r="E749" s="59"/>
      <c r="F749" s="59"/>
      <c r="H749" s="59"/>
      <c r="I749" s="59"/>
    </row>
    <row r="750" spans="1:9" ht="12.75">
      <c r="B750" s="92"/>
      <c r="C750" s="5"/>
      <c r="D750" s="59"/>
      <c r="E750" s="59"/>
      <c r="F750" s="59"/>
      <c r="H750" s="59"/>
      <c r="I750" s="59"/>
    </row>
    <row r="751" spans="1:9" ht="12.75">
      <c r="B751" s="92"/>
      <c r="C751" s="5"/>
      <c r="D751" s="59"/>
      <c r="E751" s="59"/>
      <c r="F751" s="59"/>
      <c r="H751" s="59"/>
      <c r="I751" s="59"/>
    </row>
    <row r="752" spans="1:9" ht="12.75">
      <c r="B752" s="92"/>
      <c r="C752" s="5"/>
      <c r="D752" s="59"/>
      <c r="E752" s="59"/>
      <c r="F752" s="59"/>
      <c r="H752" s="59"/>
      <c r="I752" s="59"/>
    </row>
    <row r="753" spans="2:9" ht="12.75">
      <c r="B753" s="92"/>
      <c r="C753" s="5"/>
      <c r="D753" s="59"/>
      <c r="E753" s="59"/>
      <c r="F753" s="59"/>
      <c r="H753" s="59"/>
      <c r="I753" s="59"/>
    </row>
    <row r="754" spans="2:9" ht="12.75">
      <c r="B754" s="92"/>
      <c r="C754" s="5"/>
      <c r="D754" s="59"/>
      <c r="E754" s="59"/>
      <c r="F754" s="59"/>
      <c r="H754" s="59"/>
      <c r="I754" s="59"/>
    </row>
    <row r="755" spans="2:9" ht="12.75">
      <c r="B755" s="92"/>
      <c r="C755" s="5"/>
      <c r="D755" s="59"/>
      <c r="E755" s="59"/>
      <c r="F755" s="59"/>
      <c r="H755" s="59"/>
      <c r="I755" s="59"/>
    </row>
    <row r="756" spans="2:9" ht="12.75">
      <c r="B756" s="92"/>
      <c r="C756" s="5"/>
      <c r="D756" s="59"/>
      <c r="E756" s="59"/>
      <c r="F756" s="59"/>
      <c r="H756" s="59"/>
      <c r="I756" s="59"/>
    </row>
    <row r="757" spans="2:9" ht="12.75">
      <c r="B757" s="92"/>
      <c r="C757" s="5"/>
      <c r="D757" s="59"/>
      <c r="E757" s="59"/>
      <c r="F757" s="59"/>
      <c r="H757" s="59"/>
      <c r="I757" s="59"/>
    </row>
    <row r="758" spans="2:9" ht="12.75">
      <c r="B758" s="92"/>
      <c r="C758" s="5"/>
      <c r="D758" s="59"/>
      <c r="E758" s="59"/>
      <c r="F758" s="59"/>
      <c r="H758" s="59"/>
      <c r="I758" s="59"/>
    </row>
    <row r="759" spans="2:9" ht="12.75">
      <c r="B759" s="92"/>
      <c r="C759" s="5"/>
      <c r="D759" s="59"/>
      <c r="E759" s="59"/>
      <c r="F759" s="59"/>
      <c r="H759" s="59"/>
      <c r="I759" s="59"/>
    </row>
    <row r="760" spans="2:9" ht="12.75">
      <c r="B760" s="92"/>
      <c r="C760" s="5"/>
      <c r="D760" s="59"/>
      <c r="E760" s="59"/>
      <c r="F760" s="59"/>
      <c r="H760" s="59"/>
      <c r="I760" s="59"/>
    </row>
    <row r="761" spans="2:9" ht="12.75">
      <c r="B761" s="92"/>
      <c r="C761" s="5"/>
      <c r="D761" s="59"/>
      <c r="E761" s="59"/>
      <c r="F761" s="59"/>
      <c r="H761" s="59"/>
      <c r="I761" s="59"/>
    </row>
    <row r="762" spans="2:9" ht="12.75">
      <c r="B762" s="92"/>
      <c r="C762" s="5"/>
      <c r="D762" s="59"/>
      <c r="E762" s="59"/>
      <c r="F762" s="59"/>
      <c r="H762" s="59"/>
      <c r="I762" s="59"/>
    </row>
    <row r="763" spans="2:9" ht="12.75">
      <c r="B763" s="92"/>
      <c r="C763" s="5"/>
      <c r="D763" s="59"/>
      <c r="E763" s="59"/>
      <c r="F763" s="59"/>
      <c r="H763" s="59"/>
      <c r="I763" s="59"/>
    </row>
    <row r="764" spans="2:9" ht="12.75">
      <c r="B764" s="92"/>
      <c r="C764" s="5"/>
      <c r="D764" s="59"/>
      <c r="E764" s="59"/>
      <c r="F764" s="59"/>
      <c r="H764" s="59"/>
      <c r="I764" s="59"/>
    </row>
    <row r="765" spans="2:9" ht="12.75">
      <c r="B765" s="92"/>
      <c r="C765" s="5"/>
      <c r="D765" s="59"/>
      <c r="E765" s="59"/>
      <c r="F765" s="59"/>
      <c r="H765" s="59"/>
      <c r="I765" s="59"/>
    </row>
    <row r="766" spans="2:9" ht="12.75">
      <c r="B766" s="92"/>
      <c r="C766" s="5"/>
      <c r="D766" s="59"/>
      <c r="E766" s="59"/>
      <c r="F766" s="59"/>
      <c r="H766" s="59"/>
      <c r="I766" s="59"/>
    </row>
    <row r="767" spans="2:9" ht="12.75">
      <c r="B767" s="92"/>
      <c r="C767" s="5"/>
      <c r="D767" s="59"/>
      <c r="E767" s="59"/>
      <c r="F767" s="59"/>
      <c r="H767" s="59"/>
      <c r="I767" s="59"/>
    </row>
    <row r="768" spans="2:9" ht="12.75">
      <c r="B768" s="92"/>
      <c r="C768" s="5"/>
      <c r="D768" s="59"/>
      <c r="E768" s="59"/>
      <c r="F768" s="59"/>
      <c r="H768" s="59"/>
      <c r="I768" s="59"/>
    </row>
    <row r="769" spans="2:9" ht="12.75">
      <c r="B769" s="92"/>
      <c r="C769" s="5"/>
      <c r="D769" s="59"/>
      <c r="E769" s="59"/>
      <c r="F769" s="59"/>
      <c r="H769" s="59"/>
      <c r="I769" s="59"/>
    </row>
    <row r="770" spans="2:9" ht="12.75">
      <c r="B770" s="92"/>
      <c r="C770" s="5"/>
      <c r="D770" s="59"/>
      <c r="E770" s="59"/>
      <c r="F770" s="59"/>
      <c r="H770" s="59"/>
      <c r="I770" s="59"/>
    </row>
    <row r="771" spans="2:9" ht="12.75">
      <c r="B771" s="92"/>
      <c r="C771" s="5"/>
      <c r="D771" s="59"/>
      <c r="E771" s="59"/>
      <c r="F771" s="59"/>
      <c r="H771" s="59"/>
      <c r="I771" s="59"/>
    </row>
    <row r="772" spans="2:9" ht="12.75">
      <c r="B772" s="92"/>
      <c r="C772" s="5"/>
      <c r="D772" s="59"/>
      <c r="E772" s="59"/>
      <c r="F772" s="59"/>
      <c r="H772" s="59"/>
      <c r="I772" s="59"/>
    </row>
    <row r="773" spans="2:9" ht="12.75">
      <c r="B773" s="92"/>
      <c r="C773" s="5"/>
      <c r="D773" s="59"/>
      <c r="E773" s="59"/>
      <c r="F773" s="59"/>
      <c r="H773" s="59"/>
      <c r="I773" s="59"/>
    </row>
    <row r="774" spans="2:9" ht="12.75">
      <c r="B774" s="92"/>
      <c r="C774" s="5"/>
      <c r="D774" s="59"/>
      <c r="E774" s="59"/>
      <c r="F774" s="59"/>
      <c r="H774" s="59"/>
      <c r="I774" s="59"/>
    </row>
    <row r="775" spans="2:9" ht="12.75">
      <c r="B775" s="92"/>
      <c r="C775" s="5"/>
      <c r="D775" s="59"/>
      <c r="E775" s="59"/>
      <c r="F775" s="59"/>
      <c r="H775" s="59"/>
      <c r="I775" s="59"/>
    </row>
    <row r="776" spans="2:9" ht="12.75">
      <c r="B776" s="92"/>
      <c r="C776" s="5"/>
      <c r="D776" s="59"/>
      <c r="E776" s="59"/>
      <c r="F776" s="59"/>
      <c r="H776" s="59"/>
      <c r="I776" s="59"/>
    </row>
    <row r="777" spans="2:9" ht="12.75">
      <c r="B777" s="92"/>
      <c r="C777" s="5"/>
      <c r="D777" s="59"/>
      <c r="E777" s="59"/>
      <c r="F777" s="59"/>
      <c r="H777" s="59"/>
      <c r="I777" s="59"/>
    </row>
    <row r="778" spans="2:9" ht="12.75">
      <c r="B778" s="92"/>
      <c r="C778" s="5"/>
      <c r="D778" s="59"/>
      <c r="E778" s="59"/>
      <c r="F778" s="59"/>
      <c r="H778" s="59"/>
      <c r="I778" s="59"/>
    </row>
    <row r="779" spans="2:9" ht="12.75">
      <c r="B779" s="92"/>
      <c r="C779" s="5"/>
      <c r="D779" s="59"/>
      <c r="E779" s="59"/>
      <c r="F779" s="59"/>
      <c r="H779" s="59"/>
      <c r="I779" s="59"/>
    </row>
    <row r="780" spans="2:9" ht="12.75">
      <c r="B780" s="92"/>
      <c r="C780" s="5"/>
      <c r="D780" s="59"/>
      <c r="E780" s="59"/>
      <c r="F780" s="59"/>
      <c r="H780" s="59"/>
      <c r="I780" s="59"/>
    </row>
    <row r="781" spans="2:9" ht="12.75">
      <c r="B781" s="92"/>
      <c r="C781" s="5"/>
      <c r="D781" s="59"/>
      <c r="E781" s="59"/>
      <c r="F781" s="59"/>
      <c r="H781" s="59"/>
      <c r="I781" s="59"/>
    </row>
    <row r="782" spans="2:9" ht="12.75">
      <c r="B782" s="92"/>
      <c r="C782" s="5"/>
      <c r="D782" s="59"/>
      <c r="E782" s="59"/>
      <c r="F782" s="59"/>
      <c r="H782" s="59"/>
      <c r="I782" s="59"/>
    </row>
    <row r="783" spans="2:9" ht="12.75">
      <c r="B783" s="92"/>
      <c r="C783" s="5"/>
      <c r="D783" s="59"/>
      <c r="E783" s="59"/>
      <c r="F783" s="59"/>
      <c r="H783" s="59"/>
      <c r="I783" s="59"/>
    </row>
    <row r="784" spans="2:9" ht="12.75">
      <c r="B784" s="92"/>
      <c r="C784" s="5"/>
      <c r="D784" s="59"/>
      <c r="E784" s="59"/>
      <c r="F784" s="59"/>
      <c r="H784" s="59"/>
      <c r="I784" s="59"/>
    </row>
    <row r="785" spans="2:9" ht="12.75">
      <c r="B785" s="92"/>
      <c r="C785" s="5"/>
      <c r="D785" s="59"/>
      <c r="E785" s="59"/>
      <c r="F785" s="59"/>
      <c r="H785" s="59"/>
      <c r="I785" s="59"/>
    </row>
    <row r="786" spans="2:9" ht="12.75">
      <c r="B786" s="92"/>
      <c r="C786" s="5"/>
      <c r="D786" s="59"/>
      <c r="E786" s="59"/>
      <c r="F786" s="59"/>
      <c r="H786" s="59"/>
      <c r="I786" s="59"/>
    </row>
    <row r="787" spans="2:9" ht="12.75">
      <c r="B787" s="92"/>
      <c r="C787" s="5"/>
      <c r="D787" s="59"/>
      <c r="E787" s="59"/>
      <c r="F787" s="59"/>
      <c r="H787" s="59"/>
      <c r="I787" s="59"/>
    </row>
    <row r="788" spans="2:9" ht="12.75">
      <c r="B788" s="92"/>
      <c r="C788" s="5"/>
      <c r="D788" s="59"/>
      <c r="E788" s="59"/>
      <c r="F788" s="59"/>
      <c r="H788" s="59"/>
      <c r="I788" s="59"/>
    </row>
    <row r="789" spans="2:9" ht="12.75">
      <c r="B789" s="92"/>
      <c r="C789" s="5"/>
      <c r="D789" s="59"/>
      <c r="E789" s="59"/>
      <c r="F789" s="59"/>
      <c r="H789" s="59"/>
      <c r="I789" s="59"/>
    </row>
    <row r="790" spans="2:9" ht="12.75">
      <c r="B790" s="92"/>
      <c r="C790" s="5"/>
      <c r="D790" s="59"/>
      <c r="E790" s="59"/>
      <c r="F790" s="59"/>
      <c r="H790" s="59"/>
      <c r="I790" s="59"/>
    </row>
    <row r="791" spans="2:9" ht="12.75">
      <c r="B791" s="92"/>
      <c r="C791" s="5"/>
      <c r="D791" s="59"/>
      <c r="E791" s="59"/>
      <c r="F791" s="59"/>
      <c r="H791" s="59"/>
      <c r="I791" s="59"/>
    </row>
    <row r="792" spans="2:9" ht="12.75">
      <c r="B792" s="92"/>
      <c r="C792" s="5"/>
      <c r="D792" s="59"/>
      <c r="E792" s="59"/>
      <c r="F792" s="59"/>
      <c r="H792" s="59"/>
      <c r="I792" s="59"/>
    </row>
    <row r="793" spans="2:9" ht="12.75">
      <c r="B793" s="92"/>
      <c r="C793" s="5"/>
      <c r="D793" s="59"/>
      <c r="E793" s="59"/>
      <c r="F793" s="59"/>
      <c r="H793" s="59"/>
      <c r="I793" s="59"/>
    </row>
    <row r="794" spans="2:9" ht="12.75">
      <c r="B794" s="92"/>
      <c r="C794" s="5"/>
      <c r="D794" s="59"/>
      <c r="E794" s="59"/>
      <c r="F794" s="59"/>
      <c r="H794" s="59"/>
      <c r="I794" s="59"/>
    </row>
    <row r="795" spans="2:9" ht="12.75">
      <c r="B795" s="92"/>
      <c r="C795" s="5"/>
      <c r="D795" s="59"/>
      <c r="E795" s="59"/>
      <c r="F795" s="59"/>
      <c r="H795" s="59"/>
      <c r="I795" s="59"/>
    </row>
    <row r="796" spans="2:9" ht="12.75">
      <c r="B796" s="92"/>
      <c r="C796" s="5"/>
      <c r="D796" s="59"/>
      <c r="E796" s="59"/>
      <c r="F796" s="59"/>
      <c r="H796" s="59"/>
      <c r="I796" s="59"/>
    </row>
    <row r="797" spans="2:9" ht="12.75">
      <c r="B797" s="92"/>
      <c r="C797" s="5"/>
      <c r="D797" s="59"/>
      <c r="E797" s="59"/>
      <c r="F797" s="59"/>
      <c r="H797" s="59"/>
      <c r="I797" s="59"/>
    </row>
    <row r="798" spans="2:9" ht="12.75">
      <c r="B798" s="92"/>
      <c r="C798" s="5"/>
      <c r="D798" s="59"/>
      <c r="E798" s="59"/>
      <c r="F798" s="59"/>
      <c r="H798" s="59"/>
      <c r="I798" s="59"/>
    </row>
    <row r="799" spans="2:9" ht="12.75">
      <c r="B799" s="92"/>
      <c r="C799" s="5"/>
      <c r="D799" s="59"/>
      <c r="E799" s="59"/>
      <c r="F799" s="59"/>
      <c r="H799" s="59"/>
      <c r="I799" s="59"/>
    </row>
    <row r="800" spans="2:9" ht="12.75">
      <c r="B800" s="92"/>
      <c r="C800" s="5"/>
      <c r="D800" s="59"/>
      <c r="E800" s="59"/>
      <c r="F800" s="59"/>
      <c r="H800" s="59"/>
      <c r="I800" s="59"/>
    </row>
    <row r="801" spans="2:9" ht="12.75">
      <c r="B801" s="92"/>
      <c r="C801" s="5"/>
      <c r="D801" s="59"/>
      <c r="E801" s="59"/>
      <c r="F801" s="59"/>
      <c r="H801" s="59"/>
      <c r="I801" s="59"/>
    </row>
    <row r="802" spans="2:9" ht="12.75">
      <c r="B802" s="92"/>
      <c r="C802" s="5"/>
      <c r="D802" s="59"/>
      <c r="E802" s="59"/>
      <c r="F802" s="59"/>
      <c r="H802" s="59"/>
      <c r="I802" s="59"/>
    </row>
    <row r="803" spans="2:9" ht="12.75">
      <c r="B803" s="92"/>
      <c r="C803" s="5"/>
      <c r="D803" s="59"/>
      <c r="E803" s="59"/>
      <c r="F803" s="59"/>
      <c r="H803" s="59"/>
      <c r="I803" s="59"/>
    </row>
    <row r="804" spans="2:9" ht="12.75">
      <c r="B804" s="92"/>
      <c r="C804" s="5"/>
      <c r="D804" s="59"/>
      <c r="E804" s="59"/>
      <c r="F804" s="59"/>
      <c r="H804" s="59"/>
      <c r="I804" s="59"/>
    </row>
    <row r="805" spans="2:9" ht="12.75">
      <c r="B805" s="92"/>
      <c r="C805" s="5"/>
      <c r="D805" s="59"/>
      <c r="E805" s="59"/>
      <c r="F805" s="59"/>
      <c r="H805" s="59"/>
      <c r="I805" s="59"/>
    </row>
    <row r="806" spans="2:9" ht="12.75">
      <c r="B806" s="92"/>
      <c r="C806" s="5"/>
      <c r="D806" s="59"/>
      <c r="E806" s="59"/>
      <c r="F806" s="59"/>
      <c r="H806" s="59"/>
      <c r="I806" s="59"/>
    </row>
    <row r="807" spans="2:9" ht="12.75">
      <c r="B807" s="92"/>
      <c r="C807" s="5"/>
      <c r="D807" s="59"/>
      <c r="E807" s="59"/>
      <c r="F807" s="59"/>
      <c r="H807" s="59"/>
      <c r="I807" s="59"/>
    </row>
    <row r="808" spans="2:9" ht="12.75">
      <c r="B808" s="92"/>
      <c r="C808" s="5"/>
      <c r="D808" s="59"/>
      <c r="E808" s="59"/>
      <c r="F808" s="59"/>
      <c r="H808" s="59"/>
      <c r="I808" s="59"/>
    </row>
    <row r="809" spans="2:9" ht="12.75">
      <c r="B809" s="92"/>
      <c r="C809" s="5"/>
      <c r="D809" s="59"/>
      <c r="E809" s="59"/>
      <c r="F809" s="59"/>
      <c r="H809" s="59"/>
      <c r="I809" s="59"/>
    </row>
    <row r="810" spans="2:9" ht="12.75">
      <c r="B810" s="92"/>
      <c r="C810" s="5"/>
      <c r="D810" s="59"/>
      <c r="E810" s="59"/>
      <c r="F810" s="59"/>
      <c r="H810" s="59"/>
      <c r="I810" s="59"/>
    </row>
    <row r="811" spans="2:9" ht="12.75">
      <c r="B811" s="92"/>
      <c r="C811" s="5"/>
      <c r="D811" s="59"/>
      <c r="E811" s="59"/>
      <c r="F811" s="59"/>
      <c r="H811" s="59"/>
      <c r="I811" s="59"/>
    </row>
    <row r="812" spans="2:9" ht="12.75">
      <c r="B812" s="92"/>
      <c r="C812" s="5"/>
      <c r="D812" s="59"/>
      <c r="E812" s="59"/>
      <c r="F812" s="59"/>
      <c r="H812" s="59"/>
      <c r="I812" s="59"/>
    </row>
    <row r="813" spans="2:9" ht="12.75">
      <c r="B813" s="92"/>
      <c r="C813" s="5"/>
      <c r="D813" s="59"/>
      <c r="E813" s="59"/>
      <c r="F813" s="59"/>
      <c r="H813" s="59"/>
      <c r="I813" s="59"/>
    </row>
    <row r="814" spans="2:9" ht="12.75">
      <c r="B814" s="92"/>
      <c r="C814" s="5"/>
      <c r="D814" s="59"/>
      <c r="E814" s="59"/>
      <c r="F814" s="59"/>
      <c r="H814" s="59"/>
      <c r="I814" s="59"/>
    </row>
    <row r="815" spans="2:9" ht="12.75">
      <c r="B815" s="92"/>
      <c r="C815" s="5"/>
      <c r="D815" s="59"/>
      <c r="E815" s="59"/>
      <c r="F815" s="59"/>
      <c r="H815" s="59"/>
      <c r="I815" s="59"/>
    </row>
    <row r="816" spans="2: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sheetData>
  <sheetProtection algorithmName="SHA-512" hashValue="gJMNB9adL8iKGo5ZOYtyf3rfcLdAz0cxEm0LWmIgBMxTiliTPSx4ULeScm2ZKTQz7X2MEI4v60otkesbRNaEmA==" saltValue="UV7BuTaWxmSPlWGVyt3axA==" spinCount="100000" sheet="1" objects="1" scenarios="1"/>
  <protectedRanges>
    <protectedRange sqref="E25:E89"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&amp;R&amp;9stran &amp;P od &amp;N</oddHeader>
  </headerFooter>
  <rowBreaks count="2" manualBreakCount="2">
    <brk id="66" max="8" man="1"/>
    <brk id="81"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27904-1A42-CD49-B319-BA6015B5806E}">
  <sheetPr>
    <tabColor theme="9" tint="0.79998168889431442"/>
  </sheetPr>
  <dimension ref="A1:J408"/>
  <sheetViews>
    <sheetView view="pageBreakPreview" topLeftCell="A97" zoomScale="160" zoomScaleNormal="100" zoomScaleSheetLayoutView="160" workbookViewId="0">
      <selection activeCell="B134" sqref="B134"/>
    </sheetView>
  </sheetViews>
  <sheetFormatPr defaultColWidth="8.85546875" defaultRowHeight="12"/>
  <cols>
    <col min="1" max="1" width="5.85546875" style="252" customWidth="1"/>
    <col min="2" max="2" width="41" style="265" customWidth="1"/>
    <col min="3" max="3" width="6.42578125" style="259" customWidth="1"/>
    <col min="4" max="4" width="8.7109375" style="256" customWidth="1"/>
    <col min="5" max="5" width="9.140625" style="255" customWidth="1"/>
    <col min="6" max="6" width="14.42578125" style="256" customWidth="1"/>
    <col min="7" max="7" width="3.140625" style="257" customWidth="1"/>
    <col min="8" max="8" width="15" style="256" customWidth="1"/>
    <col min="9" max="9" width="19.42578125" style="256" bestFit="1" customWidth="1"/>
    <col min="10" max="16384" width="8.85546875" style="257"/>
  </cols>
  <sheetData>
    <row r="1" spans="1:9" ht="15">
      <c r="B1" s="382" t="s">
        <v>175</v>
      </c>
      <c r="C1" s="383"/>
      <c r="D1" s="383"/>
    </row>
    <row r="2" spans="1:9">
      <c r="B2" s="258"/>
    </row>
    <row r="3" spans="1:9" ht="119.1" customHeight="1">
      <c r="B3" s="382" t="s">
        <v>442</v>
      </c>
      <c r="C3" s="383"/>
    </row>
    <row r="4" spans="1:9" ht="15">
      <c r="B4" s="253"/>
      <c r="C4" s="254"/>
    </row>
    <row r="5" spans="1:9" ht="15">
      <c r="A5" s="384" t="s">
        <v>176</v>
      </c>
      <c r="B5" s="384"/>
      <c r="C5" s="254"/>
    </row>
    <row r="6" spans="1:9" ht="24">
      <c r="A6" s="226" t="s">
        <v>177</v>
      </c>
      <c r="B6" s="168" t="s">
        <v>178</v>
      </c>
      <c r="C6" s="254"/>
    </row>
    <row r="7" spans="1:9" ht="36">
      <c r="A7" s="226" t="s">
        <v>179</v>
      </c>
      <c r="B7" s="168" t="s">
        <v>180</v>
      </c>
      <c r="C7" s="254"/>
    </row>
    <row r="8" spans="1:9" ht="108">
      <c r="A8" s="226" t="s">
        <v>181</v>
      </c>
      <c r="B8" s="168" t="s">
        <v>182</v>
      </c>
      <c r="C8" s="254"/>
    </row>
    <row r="9" spans="1:9" ht="48">
      <c r="A9" s="226" t="s">
        <v>183</v>
      </c>
      <c r="B9" s="168" t="s">
        <v>184</v>
      </c>
      <c r="C9" s="254"/>
    </row>
    <row r="10" spans="1:9" ht="24">
      <c r="A10" s="226" t="s">
        <v>185</v>
      </c>
      <c r="B10" s="168" t="s">
        <v>186</v>
      </c>
      <c r="C10" s="254"/>
    </row>
    <row r="11" spans="1:9" ht="24">
      <c r="A11" s="226" t="s">
        <v>187</v>
      </c>
      <c r="B11" s="168" t="s">
        <v>188</v>
      </c>
      <c r="C11" s="254"/>
    </row>
    <row r="12" spans="1:9" ht="36">
      <c r="A12" s="226" t="s">
        <v>189</v>
      </c>
      <c r="B12" s="168" t="s">
        <v>190</v>
      </c>
      <c r="C12" s="254"/>
    </row>
    <row r="13" spans="1:9" ht="48">
      <c r="A13" s="226" t="s">
        <v>191</v>
      </c>
      <c r="B13" s="168" t="s">
        <v>192</v>
      </c>
    </row>
    <row r="14" spans="1:9" ht="36">
      <c r="A14" s="226" t="s">
        <v>193</v>
      </c>
      <c r="B14" s="168" t="s">
        <v>194</v>
      </c>
      <c r="C14" s="260"/>
      <c r="D14" s="260"/>
      <c r="E14" s="261"/>
      <c r="F14" s="262"/>
      <c r="H14" s="262"/>
      <c r="I14" s="262"/>
    </row>
    <row r="15" spans="1:9">
      <c r="A15" s="226" t="s">
        <v>195</v>
      </c>
      <c r="B15" s="169" t="s">
        <v>196</v>
      </c>
      <c r="C15" s="257"/>
      <c r="D15" s="257"/>
      <c r="E15" s="263"/>
      <c r="F15" s="264"/>
      <c r="H15" s="264"/>
      <c r="I15" s="264"/>
    </row>
    <row r="16" spans="1:9" ht="13.5" thickBot="1">
      <c r="F16" s="12" t="s">
        <v>364</v>
      </c>
      <c r="H16" s="12" t="s">
        <v>362</v>
      </c>
      <c r="I16" s="12" t="s">
        <v>363</v>
      </c>
    </row>
    <row r="17" spans="1:9">
      <c r="A17" s="266"/>
      <c r="B17" s="257"/>
      <c r="C17" s="260"/>
      <c r="D17" s="260"/>
      <c r="E17" s="261"/>
      <c r="F17" s="262"/>
      <c r="H17" s="262"/>
      <c r="I17" s="262"/>
    </row>
    <row r="18" spans="1:9" ht="24">
      <c r="A18" s="267" t="s">
        <v>197</v>
      </c>
      <c r="B18" s="268" t="s">
        <v>198</v>
      </c>
      <c r="C18" s="269" t="s">
        <v>199</v>
      </c>
      <c r="D18" s="270" t="s">
        <v>200</v>
      </c>
      <c r="E18" s="271" t="s">
        <v>201</v>
      </c>
      <c r="F18" s="270" t="s">
        <v>202</v>
      </c>
      <c r="H18" s="270" t="s">
        <v>202</v>
      </c>
      <c r="I18" s="270" t="s">
        <v>202</v>
      </c>
    </row>
    <row r="19" spans="1:9">
      <c r="A19" s="266"/>
      <c r="B19" s="272"/>
      <c r="C19" s="260"/>
      <c r="D19" s="260"/>
      <c r="E19" s="261"/>
      <c r="F19" s="262"/>
      <c r="H19" s="262"/>
      <c r="I19" s="262"/>
    </row>
    <row r="20" spans="1:9">
      <c r="A20" s="266" t="s">
        <v>302</v>
      </c>
      <c r="B20" s="273" t="s">
        <v>203</v>
      </c>
      <c r="C20" s="274"/>
      <c r="D20" s="274"/>
      <c r="E20" s="275"/>
      <c r="F20" s="276"/>
      <c r="H20" s="276"/>
      <c r="I20" s="276"/>
    </row>
    <row r="21" spans="1:9">
      <c r="A21" s="266"/>
      <c r="B21" s="273"/>
      <c r="C21" s="274"/>
      <c r="D21" s="274"/>
      <c r="E21" s="275"/>
      <c r="F21" s="276"/>
      <c r="H21" s="276"/>
      <c r="I21" s="276"/>
    </row>
    <row r="22" spans="1:9" ht="36">
      <c r="A22" s="277">
        <f>COUNT($A$21:A21)/100+1.01</f>
        <v>1.01</v>
      </c>
      <c r="B22" s="278" t="s">
        <v>204</v>
      </c>
      <c r="C22" s="270" t="s">
        <v>5</v>
      </c>
      <c r="D22" s="170">
        <v>1</v>
      </c>
      <c r="E22" s="271"/>
      <c r="F22" s="270">
        <f>ROUND(D22*E22,2)</f>
        <v>0</v>
      </c>
      <c r="H22" s="270">
        <f>F22</f>
        <v>0</v>
      </c>
      <c r="I22" s="270">
        <f>F22-H22</f>
        <v>0</v>
      </c>
    </row>
    <row r="23" spans="1:9" ht="60">
      <c r="A23" s="277"/>
      <c r="B23" s="278" t="s">
        <v>205</v>
      </c>
      <c r="C23" s="270" t="s">
        <v>8</v>
      </c>
      <c r="D23" s="170">
        <v>1</v>
      </c>
      <c r="E23" s="271"/>
      <c r="F23" s="270"/>
      <c r="H23" s="270"/>
      <c r="I23" s="270"/>
    </row>
    <row r="24" spans="1:9" ht="36">
      <c r="A24" s="277"/>
      <c r="B24" s="278" t="s">
        <v>206</v>
      </c>
      <c r="C24" s="270"/>
      <c r="D24" s="170"/>
      <c r="E24" s="271"/>
      <c r="F24" s="270"/>
      <c r="H24" s="270"/>
      <c r="I24" s="270"/>
    </row>
    <row r="25" spans="1:9" ht="36">
      <c r="A25" s="277"/>
      <c r="B25" s="278" t="s">
        <v>207</v>
      </c>
      <c r="C25" s="270" t="s">
        <v>8</v>
      </c>
      <c r="D25" s="170">
        <v>1</v>
      </c>
      <c r="E25" s="271"/>
      <c r="F25" s="270"/>
      <c r="H25" s="270"/>
      <c r="I25" s="270"/>
    </row>
    <row r="26" spans="1:9">
      <c r="A26" s="277"/>
      <c r="B26" s="278" t="s">
        <v>208</v>
      </c>
      <c r="C26" s="270" t="s">
        <v>8</v>
      </c>
      <c r="D26" s="170">
        <v>4</v>
      </c>
      <c r="E26" s="271"/>
      <c r="F26" s="270"/>
      <c r="H26" s="270"/>
      <c r="I26" s="270"/>
    </row>
    <row r="27" spans="1:9">
      <c r="A27" s="277"/>
      <c r="B27" s="278" t="s">
        <v>209</v>
      </c>
      <c r="C27" s="270" t="s">
        <v>8</v>
      </c>
      <c r="D27" s="170">
        <v>12</v>
      </c>
      <c r="E27" s="271"/>
      <c r="F27" s="270"/>
      <c r="H27" s="270"/>
      <c r="I27" s="270"/>
    </row>
    <row r="28" spans="1:9">
      <c r="A28" s="277"/>
      <c r="B28" s="278" t="s">
        <v>210</v>
      </c>
      <c r="C28" s="270" t="s">
        <v>8</v>
      </c>
      <c r="D28" s="170">
        <v>1</v>
      </c>
      <c r="E28" s="271"/>
      <c r="F28" s="270"/>
      <c r="H28" s="270"/>
      <c r="I28" s="270"/>
    </row>
    <row r="29" spans="1:9" ht="36">
      <c r="A29" s="277"/>
      <c r="B29" s="278" t="s">
        <v>211</v>
      </c>
      <c r="C29" s="270" t="s">
        <v>5</v>
      </c>
      <c r="D29" s="170">
        <v>1</v>
      </c>
      <c r="E29" s="271"/>
      <c r="F29" s="270"/>
      <c r="H29" s="270"/>
      <c r="I29" s="270"/>
    </row>
    <row r="30" spans="1:9" ht="12.75" thickBot="1">
      <c r="A30" s="279"/>
      <c r="B30" s="280" t="s">
        <v>212</v>
      </c>
      <c r="C30" s="281"/>
      <c r="D30" s="251"/>
      <c r="E30" s="282"/>
      <c r="F30" s="251">
        <f>SUM(F22:F29)</f>
        <v>0</v>
      </c>
      <c r="H30" s="251">
        <f>SUM(H22:H29)</f>
        <v>0</v>
      </c>
      <c r="I30" s="251">
        <f>SUM(I22:I29)</f>
        <v>0</v>
      </c>
    </row>
    <row r="31" spans="1:9">
      <c r="B31" s="283"/>
      <c r="C31" s="256"/>
      <c r="D31" s="171"/>
    </row>
    <row r="32" spans="1:9">
      <c r="A32" s="266"/>
      <c r="B32" s="284" t="s">
        <v>213</v>
      </c>
      <c r="C32" s="274"/>
      <c r="D32" s="274"/>
      <c r="E32" s="275"/>
      <c r="F32" s="276"/>
      <c r="H32" s="276"/>
      <c r="I32" s="276"/>
    </row>
    <row r="33" spans="1:9">
      <c r="A33" s="285"/>
      <c r="B33" s="286"/>
      <c r="C33" s="260"/>
      <c r="D33" s="260"/>
      <c r="E33" s="261"/>
      <c r="F33" s="262"/>
      <c r="H33" s="262"/>
      <c r="I33" s="262"/>
    </row>
    <row r="34" spans="1:9">
      <c r="A34" s="252" t="s">
        <v>214</v>
      </c>
      <c r="B34" s="287" t="s">
        <v>215</v>
      </c>
      <c r="C34" s="257"/>
      <c r="D34" s="257"/>
      <c r="E34" s="263"/>
      <c r="F34" s="264"/>
      <c r="H34" s="264"/>
      <c r="I34" s="264"/>
    </row>
    <row r="35" spans="1:9" ht="38.25" customHeight="1">
      <c r="A35" s="277">
        <f>COUNT($A$21:A34)/100+1.01</f>
        <v>1.02</v>
      </c>
      <c r="B35" s="278" t="s">
        <v>204</v>
      </c>
      <c r="C35" s="270" t="s">
        <v>5</v>
      </c>
      <c r="D35" s="170">
        <v>2</v>
      </c>
      <c r="E35" s="271"/>
      <c r="F35" s="270">
        <f>ROUND(D35*E35,2)</f>
        <v>0</v>
      </c>
      <c r="H35" s="270">
        <f>F35</f>
        <v>0</v>
      </c>
      <c r="I35" s="270">
        <f>F35-H35</f>
        <v>0</v>
      </c>
    </row>
    <row r="36" spans="1:9" ht="60">
      <c r="A36" s="277"/>
      <c r="B36" s="278" t="s">
        <v>216</v>
      </c>
      <c r="C36" s="270" t="s">
        <v>8</v>
      </c>
      <c r="D36" s="170">
        <v>1</v>
      </c>
      <c r="E36" s="271"/>
      <c r="F36" s="270"/>
      <c r="H36" s="270"/>
      <c r="I36" s="270"/>
    </row>
    <row r="37" spans="1:9" ht="36">
      <c r="A37" s="277"/>
      <c r="B37" s="278" t="s">
        <v>206</v>
      </c>
      <c r="C37" s="270"/>
      <c r="D37" s="170"/>
      <c r="E37" s="271"/>
      <c r="F37" s="270"/>
      <c r="H37" s="270"/>
      <c r="I37" s="270"/>
    </row>
    <row r="38" spans="1:9" ht="24">
      <c r="A38" s="277"/>
      <c r="B38" s="278" t="s">
        <v>217</v>
      </c>
      <c r="C38" s="270"/>
      <c r="D38" s="170"/>
      <c r="E38" s="271"/>
      <c r="F38" s="270"/>
      <c r="H38" s="270"/>
      <c r="I38" s="270"/>
    </row>
    <row r="39" spans="1:9" ht="36">
      <c r="A39" s="277"/>
      <c r="B39" s="278" t="s">
        <v>218</v>
      </c>
      <c r="C39" s="270" t="s">
        <v>8</v>
      </c>
      <c r="D39" s="170">
        <v>1</v>
      </c>
      <c r="E39" s="271"/>
      <c r="F39" s="270"/>
      <c r="H39" s="270"/>
      <c r="I39" s="270"/>
    </row>
    <row r="40" spans="1:9" ht="48">
      <c r="A40" s="277"/>
      <c r="B40" s="278" t="s">
        <v>219</v>
      </c>
      <c r="C40" s="270" t="s">
        <v>8</v>
      </c>
      <c r="D40" s="170">
        <v>4</v>
      </c>
      <c r="E40" s="271"/>
      <c r="F40" s="270"/>
      <c r="H40" s="270"/>
      <c r="I40" s="270"/>
    </row>
    <row r="41" spans="1:9" ht="24">
      <c r="A41" s="277"/>
      <c r="B41" s="278" t="s">
        <v>220</v>
      </c>
      <c r="C41" s="270" t="s">
        <v>8</v>
      </c>
      <c r="D41" s="170">
        <v>1</v>
      </c>
      <c r="E41" s="271"/>
      <c r="F41" s="270"/>
      <c r="H41" s="270"/>
      <c r="I41" s="270"/>
    </row>
    <row r="42" spans="1:9">
      <c r="A42" s="277"/>
      <c r="B42" s="278" t="s">
        <v>221</v>
      </c>
      <c r="C42" s="270" t="s">
        <v>8</v>
      </c>
      <c r="D42" s="170">
        <v>1</v>
      </c>
      <c r="E42" s="271"/>
      <c r="F42" s="270"/>
      <c r="H42" s="270"/>
      <c r="I42" s="270"/>
    </row>
    <row r="43" spans="1:9">
      <c r="A43" s="277"/>
      <c r="B43" s="278" t="s">
        <v>222</v>
      </c>
      <c r="C43" s="270" t="s">
        <v>8</v>
      </c>
      <c r="D43" s="170">
        <v>1</v>
      </c>
      <c r="E43" s="271"/>
      <c r="F43" s="270"/>
      <c r="H43" s="270"/>
      <c r="I43" s="270"/>
    </row>
    <row r="44" spans="1:9">
      <c r="A44" s="277"/>
      <c r="B44" s="278" t="s">
        <v>223</v>
      </c>
      <c r="C44" s="270" t="s">
        <v>8</v>
      </c>
      <c r="D44" s="170">
        <v>1</v>
      </c>
      <c r="E44" s="271"/>
      <c r="F44" s="270"/>
      <c r="H44" s="270"/>
      <c r="I44" s="270"/>
    </row>
    <row r="45" spans="1:9" ht="24">
      <c r="A45" s="277"/>
      <c r="B45" s="278" t="s">
        <v>224</v>
      </c>
      <c r="C45" s="270" t="s">
        <v>8</v>
      </c>
      <c r="D45" s="170">
        <v>1</v>
      </c>
      <c r="E45" s="271"/>
      <c r="F45" s="270"/>
      <c r="H45" s="270"/>
      <c r="I45" s="270"/>
    </row>
    <row r="46" spans="1:9">
      <c r="A46" s="277"/>
      <c r="B46" s="278" t="s">
        <v>225</v>
      </c>
      <c r="C46" s="270" t="s">
        <v>8</v>
      </c>
      <c r="D46" s="170">
        <v>1</v>
      </c>
      <c r="E46" s="271"/>
      <c r="F46" s="270"/>
      <c r="H46" s="270"/>
      <c r="I46" s="270"/>
    </row>
    <row r="47" spans="1:9">
      <c r="A47" s="277"/>
      <c r="B47" s="278" t="s">
        <v>226</v>
      </c>
      <c r="C47" s="270" t="s">
        <v>8</v>
      </c>
      <c r="D47" s="170">
        <v>3</v>
      </c>
      <c r="E47" s="271"/>
      <c r="F47" s="270"/>
      <c r="H47" s="270"/>
      <c r="I47" s="270"/>
    </row>
    <row r="48" spans="1:9">
      <c r="A48" s="277"/>
      <c r="B48" s="278" t="s">
        <v>227</v>
      </c>
      <c r="C48" s="270" t="s">
        <v>8</v>
      </c>
      <c r="D48" s="170">
        <v>1</v>
      </c>
      <c r="E48" s="271"/>
      <c r="F48" s="270"/>
      <c r="H48" s="270"/>
      <c r="I48" s="270"/>
    </row>
    <row r="49" spans="1:9">
      <c r="A49" s="277"/>
      <c r="B49" s="278" t="s">
        <v>228</v>
      </c>
      <c r="C49" s="270" t="s">
        <v>8</v>
      </c>
      <c r="D49" s="170">
        <v>2</v>
      </c>
      <c r="E49" s="271"/>
      <c r="F49" s="270"/>
      <c r="H49" s="270"/>
      <c r="I49" s="270"/>
    </row>
    <row r="50" spans="1:9" ht="24">
      <c r="A50" s="277"/>
      <c r="B50" s="278" t="s">
        <v>466</v>
      </c>
      <c r="C50" s="270" t="s">
        <v>8</v>
      </c>
      <c r="D50" s="170">
        <v>2</v>
      </c>
      <c r="E50" s="271"/>
      <c r="F50" s="270"/>
      <c r="H50" s="270"/>
      <c r="I50" s="270"/>
    </row>
    <row r="51" spans="1:9">
      <c r="A51" s="277"/>
      <c r="B51" s="278" t="s">
        <v>229</v>
      </c>
      <c r="C51" s="270" t="s">
        <v>8</v>
      </c>
      <c r="D51" s="170">
        <v>1</v>
      </c>
      <c r="E51" s="271"/>
      <c r="F51" s="270"/>
      <c r="H51" s="270"/>
      <c r="I51" s="270"/>
    </row>
    <row r="52" spans="1:9">
      <c r="A52" s="277"/>
      <c r="B52" s="278" t="s">
        <v>230</v>
      </c>
      <c r="C52" s="270" t="s">
        <v>8</v>
      </c>
      <c r="D52" s="170">
        <v>2</v>
      </c>
      <c r="E52" s="271"/>
      <c r="F52" s="270"/>
      <c r="H52" s="270"/>
      <c r="I52" s="270"/>
    </row>
    <row r="53" spans="1:9">
      <c r="A53" s="277"/>
      <c r="B53" s="278" t="s">
        <v>231</v>
      </c>
      <c r="C53" s="270" t="s">
        <v>8</v>
      </c>
      <c r="D53" s="170">
        <v>10</v>
      </c>
      <c r="E53" s="271"/>
      <c r="F53" s="270"/>
      <c r="H53" s="270"/>
      <c r="I53" s="270"/>
    </row>
    <row r="54" spans="1:9" ht="24">
      <c r="A54" s="277"/>
      <c r="B54" s="278" t="s">
        <v>232</v>
      </c>
      <c r="C54" s="270" t="s">
        <v>8</v>
      </c>
      <c r="D54" s="170">
        <v>2</v>
      </c>
      <c r="E54" s="271"/>
      <c r="F54" s="270"/>
      <c r="H54" s="270"/>
      <c r="I54" s="270"/>
    </row>
    <row r="55" spans="1:9" ht="24">
      <c r="A55" s="277"/>
      <c r="B55" s="278" t="s">
        <v>233</v>
      </c>
      <c r="C55" s="270" t="s">
        <v>8</v>
      </c>
      <c r="D55" s="170">
        <v>1</v>
      </c>
      <c r="E55" s="271"/>
      <c r="F55" s="270"/>
      <c r="H55" s="270"/>
      <c r="I55" s="270"/>
    </row>
    <row r="56" spans="1:9" ht="156">
      <c r="A56" s="277"/>
      <c r="B56" s="278" t="s">
        <v>234</v>
      </c>
      <c r="C56" s="270" t="s">
        <v>5</v>
      </c>
      <c r="D56" s="170">
        <v>1</v>
      </c>
      <c r="E56" s="271"/>
      <c r="F56" s="270"/>
      <c r="H56" s="270"/>
      <c r="I56" s="270"/>
    </row>
    <row r="57" spans="1:9">
      <c r="A57" s="277"/>
      <c r="B57" s="278" t="s">
        <v>235</v>
      </c>
      <c r="C57" s="270" t="s">
        <v>5</v>
      </c>
      <c r="D57" s="170">
        <v>1</v>
      </c>
      <c r="E57" s="271"/>
      <c r="F57" s="270"/>
      <c r="H57" s="270"/>
      <c r="I57" s="270"/>
    </row>
    <row r="58" spans="1:9">
      <c r="A58" s="277"/>
      <c r="B58" s="278" t="s">
        <v>236</v>
      </c>
      <c r="C58" s="270" t="s">
        <v>5</v>
      </c>
      <c r="D58" s="170">
        <v>1</v>
      </c>
      <c r="E58" s="271"/>
      <c r="F58" s="270"/>
      <c r="H58" s="270"/>
      <c r="I58" s="270"/>
    </row>
    <row r="59" spans="1:9">
      <c r="A59" s="277"/>
      <c r="B59" s="278" t="s">
        <v>237</v>
      </c>
      <c r="C59" s="270" t="s">
        <v>5</v>
      </c>
      <c r="D59" s="170">
        <v>1</v>
      </c>
      <c r="E59" s="271"/>
      <c r="F59" s="270"/>
      <c r="H59" s="270"/>
      <c r="I59" s="270"/>
    </row>
    <row r="60" spans="1:9" ht="24">
      <c r="A60" s="277"/>
      <c r="B60" s="278" t="s">
        <v>238</v>
      </c>
      <c r="C60" s="270" t="s">
        <v>5</v>
      </c>
      <c r="D60" s="170">
        <v>1</v>
      </c>
      <c r="E60" s="271"/>
      <c r="F60" s="270"/>
      <c r="H60" s="270"/>
      <c r="I60" s="270"/>
    </row>
    <row r="61" spans="1:9" ht="36">
      <c r="A61" s="277"/>
      <c r="B61" s="278" t="s">
        <v>211</v>
      </c>
      <c r="C61" s="270" t="s">
        <v>5</v>
      </c>
      <c r="D61" s="170">
        <v>1</v>
      </c>
      <c r="E61" s="271"/>
      <c r="F61" s="270"/>
      <c r="H61" s="270"/>
      <c r="I61" s="270"/>
    </row>
    <row r="62" spans="1:9" ht="12.75" thickBot="1">
      <c r="A62" s="279"/>
      <c r="B62" s="280" t="s">
        <v>239</v>
      </c>
      <c r="C62" s="281"/>
      <c r="D62" s="251"/>
      <c r="E62" s="282"/>
      <c r="F62" s="251">
        <f>SUM(F33:F61)</f>
        <v>0</v>
      </c>
      <c r="H62" s="251">
        <f>SUM(H33:H61)</f>
        <v>0</v>
      </c>
      <c r="I62" s="251">
        <f>SUM(I33:I61)</f>
        <v>0</v>
      </c>
    </row>
    <row r="63" spans="1:9">
      <c r="B63" s="288"/>
      <c r="C63" s="289"/>
      <c r="D63" s="290"/>
      <c r="E63" s="291"/>
      <c r="F63" s="290"/>
      <c r="H63" s="290"/>
      <c r="I63" s="290"/>
    </row>
    <row r="64" spans="1:9">
      <c r="A64" s="266"/>
      <c r="B64" s="284" t="s">
        <v>240</v>
      </c>
      <c r="C64" s="274"/>
      <c r="D64" s="274"/>
      <c r="E64" s="275"/>
      <c r="F64" s="292"/>
      <c r="H64" s="292"/>
      <c r="I64" s="292"/>
    </row>
    <row r="65" spans="1:9">
      <c r="A65" s="266"/>
      <c r="B65" s="284"/>
      <c r="C65" s="274"/>
      <c r="D65" s="274"/>
      <c r="E65" s="275"/>
      <c r="F65" s="292"/>
      <c r="H65" s="292"/>
      <c r="I65" s="292"/>
    </row>
    <row r="66" spans="1:9" ht="12.75" thickBot="1">
      <c r="A66" s="279"/>
      <c r="B66" s="280" t="s">
        <v>241</v>
      </c>
      <c r="C66" s="281"/>
      <c r="D66" s="251"/>
      <c r="E66" s="282"/>
      <c r="F66" s="251">
        <f>F30+F62</f>
        <v>0</v>
      </c>
      <c r="H66" s="251">
        <f>H30+H62</f>
        <v>0</v>
      </c>
      <c r="I66" s="251">
        <f>I30+I62</f>
        <v>0</v>
      </c>
    </row>
    <row r="67" spans="1:9">
      <c r="A67" s="266"/>
      <c r="B67" s="284"/>
      <c r="C67" s="274"/>
      <c r="D67" s="274"/>
      <c r="E67" s="275"/>
      <c r="F67" s="292"/>
      <c r="H67" s="292"/>
      <c r="I67" s="292"/>
    </row>
    <row r="68" spans="1:9">
      <c r="A68" s="266">
        <v>2</v>
      </c>
      <c r="B68" s="273" t="s">
        <v>242</v>
      </c>
      <c r="C68" s="293"/>
      <c r="D68" s="293"/>
      <c r="E68" s="294"/>
      <c r="F68" s="292"/>
      <c r="H68" s="292"/>
      <c r="I68" s="292"/>
    </row>
    <row r="69" spans="1:9">
      <c r="A69" s="266"/>
      <c r="B69" s="287"/>
      <c r="C69" s="293"/>
      <c r="D69" s="293"/>
      <c r="E69" s="294"/>
      <c r="F69" s="292"/>
      <c r="H69" s="292"/>
      <c r="I69" s="292"/>
    </row>
    <row r="70" spans="1:9" ht="24">
      <c r="A70" s="277">
        <f>COUNT($A$69:A69)/100+2.01</f>
        <v>2.0099999999999998</v>
      </c>
      <c r="B70" s="278" t="s">
        <v>243</v>
      </c>
      <c r="C70" s="270" t="s">
        <v>5</v>
      </c>
      <c r="D70" s="170">
        <v>1</v>
      </c>
      <c r="E70" s="271"/>
      <c r="F70" s="270">
        <f>ROUND(D70*E70,2)</f>
        <v>0</v>
      </c>
      <c r="H70" s="270">
        <f>F70</f>
        <v>0</v>
      </c>
      <c r="I70" s="270">
        <f>F70-H70</f>
        <v>0</v>
      </c>
    </row>
    <row r="71" spans="1:9" ht="12.75" thickBot="1">
      <c r="A71" s="279"/>
      <c r="B71" s="280" t="s">
        <v>244</v>
      </c>
      <c r="C71" s="281"/>
      <c r="D71" s="251"/>
      <c r="E71" s="282"/>
      <c r="F71" s="251">
        <f>SUM(F70:F70)</f>
        <v>0</v>
      </c>
      <c r="H71" s="251">
        <f>SUM(H70:H70)</f>
        <v>0</v>
      </c>
      <c r="I71" s="251">
        <f>SUM(I70:I70)</f>
        <v>0</v>
      </c>
    </row>
    <row r="72" spans="1:9">
      <c r="A72" s="266"/>
      <c r="B72" s="287"/>
      <c r="C72" s="293"/>
      <c r="D72" s="293"/>
      <c r="E72" s="294"/>
      <c r="F72" s="292"/>
      <c r="H72" s="292"/>
      <c r="I72" s="292"/>
    </row>
    <row r="73" spans="1:9">
      <c r="A73" s="295">
        <v>3</v>
      </c>
      <c r="B73" s="273" t="s">
        <v>245</v>
      </c>
      <c r="C73" s="274"/>
      <c r="D73" s="274"/>
      <c r="E73" s="275"/>
      <c r="F73" s="276"/>
      <c r="H73" s="276"/>
      <c r="I73" s="276"/>
    </row>
    <row r="74" spans="1:9">
      <c r="A74" s="295"/>
      <c r="B74" s="273"/>
      <c r="C74" s="274"/>
      <c r="D74" s="274"/>
      <c r="E74" s="275"/>
      <c r="F74" s="276"/>
      <c r="H74" s="276"/>
      <c r="I74" s="276"/>
    </row>
    <row r="75" spans="1:9" ht="60">
      <c r="A75" s="277"/>
      <c r="B75" s="278" t="s">
        <v>246</v>
      </c>
      <c r="C75" s="270"/>
      <c r="D75" s="170"/>
      <c r="E75" s="271"/>
      <c r="F75" s="270"/>
      <c r="H75" s="270"/>
      <c r="I75" s="270"/>
    </row>
    <row r="76" spans="1:9">
      <c r="A76" s="277">
        <f>COUNT($A$75:A75)/100+3.01</f>
        <v>3.01</v>
      </c>
      <c r="B76" s="278" t="s">
        <v>247</v>
      </c>
      <c r="C76" s="270" t="s">
        <v>4</v>
      </c>
      <c r="D76" s="170">
        <v>20</v>
      </c>
      <c r="E76" s="271"/>
      <c r="F76" s="270">
        <f t="shared" ref="F76:F84" si="0">ROUND(D76*E76,2)</f>
        <v>0</v>
      </c>
      <c r="H76" s="270">
        <f t="shared" ref="H76:H84" si="1">F76</f>
        <v>0</v>
      </c>
      <c r="I76" s="270">
        <f t="shared" ref="I76:I84" si="2">F76-H76</f>
        <v>0</v>
      </c>
    </row>
    <row r="77" spans="1:9">
      <c r="A77" s="277">
        <f>COUNT($A$75:A76)/100+3.01</f>
        <v>3.0199999999999996</v>
      </c>
      <c r="B77" s="278" t="s">
        <v>248</v>
      </c>
      <c r="C77" s="270" t="s">
        <v>4</v>
      </c>
      <c r="D77" s="170">
        <v>50</v>
      </c>
      <c r="E77" s="271"/>
      <c r="F77" s="270">
        <f t="shared" si="0"/>
        <v>0</v>
      </c>
      <c r="H77" s="270">
        <f t="shared" si="1"/>
        <v>0</v>
      </c>
      <c r="I77" s="270">
        <f t="shared" si="2"/>
        <v>0</v>
      </c>
    </row>
    <row r="78" spans="1:9">
      <c r="A78" s="277">
        <f>COUNT($A$75:A77)/100+3.01</f>
        <v>3.03</v>
      </c>
      <c r="B78" s="278" t="s">
        <v>249</v>
      </c>
      <c r="C78" s="270" t="s">
        <v>4</v>
      </c>
      <c r="D78" s="170">
        <v>10</v>
      </c>
      <c r="E78" s="271"/>
      <c r="F78" s="270">
        <f t="shared" si="0"/>
        <v>0</v>
      </c>
      <c r="H78" s="270">
        <f t="shared" si="1"/>
        <v>0</v>
      </c>
      <c r="I78" s="270">
        <f t="shared" si="2"/>
        <v>0</v>
      </c>
    </row>
    <row r="79" spans="1:9">
      <c r="A79" s="277">
        <f>COUNT($A$75:A78)/100+3.01</f>
        <v>3.0399999999999996</v>
      </c>
      <c r="B79" s="278" t="s">
        <v>250</v>
      </c>
      <c r="C79" s="270" t="s">
        <v>4</v>
      </c>
      <c r="D79" s="170">
        <v>20</v>
      </c>
      <c r="E79" s="271"/>
      <c r="F79" s="270">
        <f t="shared" si="0"/>
        <v>0</v>
      </c>
      <c r="H79" s="270">
        <f t="shared" si="1"/>
        <v>0</v>
      </c>
      <c r="I79" s="270">
        <f t="shared" si="2"/>
        <v>0</v>
      </c>
    </row>
    <row r="80" spans="1:9">
      <c r="A80" s="277">
        <f>COUNT($A$75:A79)/100+3.01</f>
        <v>3.05</v>
      </c>
      <c r="B80" s="278" t="s">
        <v>251</v>
      </c>
      <c r="C80" s="270" t="s">
        <v>4</v>
      </c>
      <c r="D80" s="170">
        <v>10</v>
      </c>
      <c r="E80" s="271"/>
      <c r="F80" s="270">
        <f t="shared" si="0"/>
        <v>0</v>
      </c>
      <c r="H80" s="270">
        <f t="shared" si="1"/>
        <v>0</v>
      </c>
      <c r="I80" s="270">
        <f t="shared" si="2"/>
        <v>0</v>
      </c>
    </row>
    <row r="81" spans="1:9" ht="36">
      <c r="A81" s="277">
        <f>COUNT($A$75:A80)/100+3.01</f>
        <v>3.0599999999999996</v>
      </c>
      <c r="B81" s="278" t="s">
        <v>252</v>
      </c>
      <c r="C81" s="270" t="s">
        <v>4</v>
      </c>
      <c r="D81" s="170">
        <v>150</v>
      </c>
      <c r="E81" s="271"/>
      <c r="F81" s="270">
        <f t="shared" si="0"/>
        <v>0</v>
      </c>
      <c r="H81" s="270">
        <f t="shared" si="1"/>
        <v>0</v>
      </c>
      <c r="I81" s="270">
        <f t="shared" si="2"/>
        <v>0</v>
      </c>
    </row>
    <row r="82" spans="1:9" ht="48">
      <c r="A82" s="277">
        <f>COUNT($A$75:A81)/100+3.01</f>
        <v>3.07</v>
      </c>
      <c r="B82" s="278" t="s">
        <v>253</v>
      </c>
      <c r="C82" s="270" t="s">
        <v>8</v>
      </c>
      <c r="D82" s="170">
        <v>20</v>
      </c>
      <c r="E82" s="271"/>
      <c r="F82" s="270">
        <f t="shared" si="0"/>
        <v>0</v>
      </c>
      <c r="H82" s="270">
        <f t="shared" si="1"/>
        <v>0</v>
      </c>
      <c r="I82" s="270">
        <f t="shared" si="2"/>
        <v>0</v>
      </c>
    </row>
    <row r="83" spans="1:9">
      <c r="A83" s="277">
        <f>COUNT($A$75:A82)/100+3.01</f>
        <v>3.0799999999999996</v>
      </c>
      <c r="B83" s="278" t="s">
        <v>443</v>
      </c>
      <c r="C83" s="270" t="s">
        <v>5</v>
      </c>
      <c r="D83" s="170">
        <v>2</v>
      </c>
      <c r="E83" s="271"/>
      <c r="F83" s="270">
        <f t="shared" ref="F83" si="3">ROUND(D83*E83,2)</f>
        <v>0</v>
      </c>
      <c r="H83" s="270">
        <f t="shared" ref="H83" si="4">F83</f>
        <v>0</v>
      </c>
      <c r="I83" s="270">
        <f t="shared" ref="I83" si="5">F83-H83</f>
        <v>0</v>
      </c>
    </row>
    <row r="84" spans="1:9">
      <c r="A84" s="277">
        <f>COUNT($A$75:A83)/100+3.01</f>
        <v>3.09</v>
      </c>
      <c r="B84" s="278" t="s">
        <v>254</v>
      </c>
      <c r="C84" s="270" t="s">
        <v>4</v>
      </c>
      <c r="D84" s="170">
        <v>100</v>
      </c>
      <c r="E84" s="271"/>
      <c r="F84" s="270">
        <f t="shared" si="0"/>
        <v>0</v>
      </c>
      <c r="H84" s="270">
        <f t="shared" si="1"/>
        <v>0</v>
      </c>
      <c r="I84" s="270">
        <f t="shared" si="2"/>
        <v>0</v>
      </c>
    </row>
    <row r="85" spans="1:9" ht="12.75" thickBot="1">
      <c r="A85" s="279"/>
      <c r="B85" s="280" t="s">
        <v>255</v>
      </c>
      <c r="C85" s="281"/>
      <c r="D85" s="251"/>
      <c r="E85" s="282"/>
      <c r="F85" s="251">
        <f>SUM(F76:F84)</f>
        <v>0</v>
      </c>
      <c r="H85" s="251">
        <f>SUM(H76:H84)</f>
        <v>0</v>
      </c>
      <c r="I85" s="251">
        <f>SUM(I76:I84)</f>
        <v>0</v>
      </c>
    </row>
    <row r="86" spans="1:9">
      <c r="B86" s="288"/>
      <c r="C86" s="289"/>
      <c r="D86" s="290"/>
      <c r="E86" s="291"/>
      <c r="F86" s="290"/>
      <c r="H86" s="290"/>
      <c r="I86" s="290"/>
    </row>
    <row r="87" spans="1:9">
      <c r="A87" s="295"/>
      <c r="B87" s="273" t="s">
        <v>256</v>
      </c>
      <c r="C87" s="274"/>
      <c r="D87" s="274"/>
      <c r="E87" s="275"/>
      <c r="F87" s="276"/>
      <c r="H87" s="276"/>
      <c r="I87" s="276"/>
    </row>
    <row r="88" spans="1:9">
      <c r="B88" s="288"/>
      <c r="C88" s="289"/>
      <c r="D88" s="290"/>
      <c r="E88" s="291"/>
      <c r="F88" s="290"/>
      <c r="H88" s="290"/>
      <c r="I88" s="290"/>
    </row>
    <row r="89" spans="1:9" ht="48">
      <c r="A89" s="277">
        <f>COUNT($A$75:A88)/100+3.01</f>
        <v>3.0999999999999996</v>
      </c>
      <c r="B89" s="278" t="s">
        <v>257</v>
      </c>
      <c r="C89" s="270" t="s">
        <v>4</v>
      </c>
      <c r="D89" s="170">
        <v>550</v>
      </c>
      <c r="E89" s="271"/>
      <c r="F89" s="270">
        <f t="shared" ref="F89:F93" si="6">ROUND(D89*E89,2)</f>
        <v>0</v>
      </c>
      <c r="H89" s="270">
        <f>F89</f>
        <v>0</v>
      </c>
      <c r="I89" s="270">
        <f>F89-H89</f>
        <v>0</v>
      </c>
    </row>
    <row r="90" spans="1:9">
      <c r="A90" s="277">
        <f>COUNT($A$75:A89)/100+3.01</f>
        <v>3.11</v>
      </c>
      <c r="B90" s="278" t="s">
        <v>258</v>
      </c>
      <c r="C90" s="270" t="s">
        <v>8</v>
      </c>
      <c r="D90" s="170">
        <v>1</v>
      </c>
      <c r="E90" s="271"/>
      <c r="F90" s="270">
        <f t="shared" si="6"/>
        <v>0</v>
      </c>
      <c r="H90" s="270">
        <f>F90</f>
        <v>0</v>
      </c>
      <c r="I90" s="270">
        <f>F90-H90</f>
        <v>0</v>
      </c>
    </row>
    <row r="91" spans="1:9" ht="36">
      <c r="A91" s="277">
        <f>COUNT($A$75:A90)/100+3.01</f>
        <v>3.1199999999999997</v>
      </c>
      <c r="B91" s="278" t="s">
        <v>259</v>
      </c>
      <c r="C91" s="270" t="s">
        <v>4</v>
      </c>
      <c r="D91" s="170">
        <v>550</v>
      </c>
      <c r="E91" s="271"/>
      <c r="F91" s="270">
        <f t="shared" si="6"/>
        <v>0</v>
      </c>
      <c r="H91" s="270">
        <f>F91</f>
        <v>0</v>
      </c>
      <c r="I91" s="270">
        <f>F91-H91</f>
        <v>0</v>
      </c>
    </row>
    <row r="92" spans="1:9" ht="36">
      <c r="A92" s="277">
        <f>COUNT($A$75:A91)/100+3.01</f>
        <v>3.13</v>
      </c>
      <c r="B92" s="278" t="s">
        <v>260</v>
      </c>
      <c r="C92" s="270" t="s">
        <v>4</v>
      </c>
      <c r="D92" s="170">
        <v>550</v>
      </c>
      <c r="E92" s="271"/>
      <c r="F92" s="270">
        <f t="shared" si="6"/>
        <v>0</v>
      </c>
      <c r="H92" s="270">
        <f>F92</f>
        <v>0</v>
      </c>
      <c r="I92" s="270">
        <f>F92-H92</f>
        <v>0</v>
      </c>
    </row>
    <row r="93" spans="1:9">
      <c r="A93" s="277">
        <f>COUNT($A$75:A92)/100+3.01</f>
        <v>3.1399999999999997</v>
      </c>
      <c r="B93" s="278" t="s">
        <v>261</v>
      </c>
      <c r="C93" s="270" t="s">
        <v>5</v>
      </c>
      <c r="D93" s="170">
        <v>1</v>
      </c>
      <c r="E93" s="271"/>
      <c r="F93" s="270">
        <f t="shared" si="6"/>
        <v>0</v>
      </c>
      <c r="H93" s="270">
        <f>F93</f>
        <v>0</v>
      </c>
      <c r="I93" s="270">
        <f>F93-H93</f>
        <v>0</v>
      </c>
    </row>
    <row r="94" spans="1:9" ht="12.75" thickBot="1">
      <c r="A94" s="279"/>
      <c r="B94" s="280" t="s">
        <v>262</v>
      </c>
      <c r="C94" s="281"/>
      <c r="D94" s="251"/>
      <c r="E94" s="282"/>
      <c r="F94" s="251">
        <f>SUM(F89:F93)</f>
        <v>0</v>
      </c>
      <c r="H94" s="251">
        <f>SUM(H89:H93)</f>
        <v>0</v>
      </c>
      <c r="I94" s="251">
        <f>SUM(I89:I93)</f>
        <v>0</v>
      </c>
    </row>
    <row r="95" spans="1:9">
      <c r="B95" s="288"/>
      <c r="C95" s="289"/>
      <c r="D95" s="290"/>
      <c r="E95" s="291"/>
      <c r="F95" s="290"/>
      <c r="H95" s="290"/>
      <c r="I95" s="290"/>
    </row>
    <row r="96" spans="1:9" ht="12.75" thickBot="1">
      <c r="A96" s="279"/>
      <c r="B96" s="280" t="s">
        <v>255</v>
      </c>
      <c r="C96" s="281"/>
      <c r="D96" s="251"/>
      <c r="E96" s="282"/>
      <c r="F96" s="251">
        <f>F85+F94</f>
        <v>0</v>
      </c>
      <c r="H96" s="251">
        <f>H85+H94</f>
        <v>0</v>
      </c>
      <c r="I96" s="251">
        <f>I85+I94</f>
        <v>0</v>
      </c>
    </row>
    <row r="97" spans="1:9">
      <c r="B97" s="284"/>
      <c r="C97" s="257"/>
      <c r="D97" s="257"/>
      <c r="E97" s="263"/>
      <c r="F97" s="264"/>
      <c r="H97" s="264"/>
      <c r="I97" s="264"/>
    </row>
    <row r="98" spans="1:9">
      <c r="A98" s="295">
        <v>4</v>
      </c>
      <c r="B98" s="273" t="s">
        <v>263</v>
      </c>
      <c r="C98" s="274"/>
      <c r="D98" s="274"/>
      <c r="E98" s="275"/>
      <c r="F98" s="276"/>
      <c r="H98" s="276"/>
      <c r="I98" s="276"/>
    </row>
    <row r="99" spans="1:9">
      <c r="A99" s="295"/>
      <c r="B99" s="273"/>
      <c r="C99" s="274"/>
      <c r="D99" s="274"/>
      <c r="E99" s="275"/>
      <c r="F99" s="276"/>
      <c r="H99" s="276"/>
      <c r="I99" s="276"/>
    </row>
    <row r="100" spans="1:9" ht="48">
      <c r="A100" s="277">
        <f>COUNT($A$99:A99)/100+4.01</f>
        <v>4.01</v>
      </c>
      <c r="B100" s="278" t="s">
        <v>264</v>
      </c>
      <c r="C100" s="270" t="s">
        <v>4</v>
      </c>
      <c r="D100" s="170">
        <v>250</v>
      </c>
      <c r="E100" s="271"/>
      <c r="F100" s="270">
        <f t="shared" ref="F100:F105" si="7">ROUND(D100*E100,2)</f>
        <v>0</v>
      </c>
      <c r="H100" s="270">
        <f t="shared" ref="H100:H105" si="8">F100</f>
        <v>0</v>
      </c>
      <c r="I100" s="270">
        <f t="shared" ref="I100:I105" si="9">F100-H100</f>
        <v>0</v>
      </c>
    </row>
    <row r="101" spans="1:9">
      <c r="A101" s="277">
        <f>COUNT($A$99:A100)/100+4.01</f>
        <v>4.0199999999999996</v>
      </c>
      <c r="B101" s="278" t="s">
        <v>265</v>
      </c>
      <c r="C101" s="270" t="s">
        <v>8</v>
      </c>
      <c r="D101" s="170">
        <v>1</v>
      </c>
      <c r="E101" s="271"/>
      <c r="F101" s="270">
        <f t="shared" si="7"/>
        <v>0</v>
      </c>
      <c r="H101" s="270">
        <f t="shared" si="8"/>
        <v>0</v>
      </c>
      <c r="I101" s="270">
        <f t="shared" si="9"/>
        <v>0</v>
      </c>
    </row>
    <row r="102" spans="1:9" ht="36">
      <c r="A102" s="277">
        <f>COUNT($A$99:A101)/100+4.01</f>
        <v>4.0299999999999994</v>
      </c>
      <c r="B102" s="278" t="s">
        <v>259</v>
      </c>
      <c r="C102" s="270" t="s">
        <v>4</v>
      </c>
      <c r="D102" s="170">
        <v>250</v>
      </c>
      <c r="E102" s="271"/>
      <c r="F102" s="270">
        <f t="shared" si="7"/>
        <v>0</v>
      </c>
      <c r="H102" s="270">
        <f t="shared" si="8"/>
        <v>0</v>
      </c>
      <c r="I102" s="270">
        <f t="shared" si="9"/>
        <v>0</v>
      </c>
    </row>
    <row r="103" spans="1:9" ht="36">
      <c r="A103" s="277">
        <f>COUNT($A$99:A102)/100+4.01</f>
        <v>4.04</v>
      </c>
      <c r="B103" s="278" t="s">
        <v>260</v>
      </c>
      <c r="C103" s="270" t="s">
        <v>4</v>
      </c>
      <c r="D103" s="170">
        <v>250</v>
      </c>
      <c r="E103" s="271"/>
      <c r="F103" s="270">
        <f t="shared" si="7"/>
        <v>0</v>
      </c>
      <c r="H103" s="270">
        <f t="shared" si="8"/>
        <v>0</v>
      </c>
      <c r="I103" s="270">
        <f t="shared" si="9"/>
        <v>0</v>
      </c>
    </row>
    <row r="104" spans="1:9">
      <c r="A104" s="277">
        <f>COUNT($A$99:A103)/100+4.01</f>
        <v>4.05</v>
      </c>
      <c r="B104" s="278" t="s">
        <v>261</v>
      </c>
      <c r="C104" s="270" t="s">
        <v>5</v>
      </c>
      <c r="D104" s="170">
        <v>1</v>
      </c>
      <c r="E104" s="271"/>
      <c r="F104" s="270">
        <f t="shared" si="7"/>
        <v>0</v>
      </c>
      <c r="H104" s="270">
        <f t="shared" si="8"/>
        <v>0</v>
      </c>
      <c r="I104" s="270">
        <f t="shared" si="9"/>
        <v>0</v>
      </c>
    </row>
    <row r="105" spans="1:9" ht="24">
      <c r="A105" s="277">
        <f>COUNT($A$99:A104)/100+4.01</f>
        <v>4.0599999999999996</v>
      </c>
      <c r="B105" s="278" t="s">
        <v>266</v>
      </c>
      <c r="C105" s="270" t="s">
        <v>5</v>
      </c>
      <c r="D105" s="170">
        <v>1</v>
      </c>
      <c r="E105" s="271"/>
      <c r="F105" s="270">
        <f t="shared" si="7"/>
        <v>0</v>
      </c>
      <c r="H105" s="270">
        <f t="shared" si="8"/>
        <v>0</v>
      </c>
      <c r="I105" s="270">
        <f t="shared" si="9"/>
        <v>0</v>
      </c>
    </row>
    <row r="106" spans="1:9" ht="72">
      <c r="A106" s="277"/>
      <c r="B106" s="278" t="s">
        <v>267</v>
      </c>
      <c r="C106" s="270" t="s">
        <v>8</v>
      </c>
      <c r="D106" s="170">
        <v>1</v>
      </c>
      <c r="E106" s="271"/>
      <c r="F106" s="270"/>
      <c r="H106" s="270"/>
      <c r="I106" s="270"/>
    </row>
    <row r="107" spans="1:9">
      <c r="A107" s="277"/>
      <c r="B107" s="278" t="s">
        <v>268</v>
      </c>
      <c r="C107" s="270" t="s">
        <v>8</v>
      </c>
      <c r="D107" s="170">
        <v>1</v>
      </c>
      <c r="E107" s="271"/>
      <c r="F107" s="270"/>
      <c r="H107" s="270"/>
      <c r="I107" s="270"/>
    </row>
    <row r="108" spans="1:9" ht="72">
      <c r="A108" s="277"/>
      <c r="B108" s="278" t="s">
        <v>269</v>
      </c>
      <c r="C108" s="270" t="s">
        <v>8</v>
      </c>
      <c r="D108" s="170">
        <v>1</v>
      </c>
      <c r="E108" s="271"/>
      <c r="F108" s="270"/>
      <c r="H108" s="270"/>
      <c r="I108" s="270"/>
    </row>
    <row r="109" spans="1:9" ht="36">
      <c r="A109" s="277"/>
      <c r="B109" s="278" t="s">
        <v>270</v>
      </c>
      <c r="C109" s="270" t="s">
        <v>5</v>
      </c>
      <c r="D109" s="170">
        <v>1</v>
      </c>
      <c r="E109" s="271"/>
      <c r="F109" s="270"/>
      <c r="H109" s="270"/>
      <c r="I109" s="270"/>
    </row>
    <row r="110" spans="1:9" ht="24">
      <c r="A110" s="277"/>
      <c r="B110" s="278" t="s">
        <v>271</v>
      </c>
      <c r="C110" s="270" t="s">
        <v>8</v>
      </c>
      <c r="D110" s="170">
        <v>2</v>
      </c>
      <c r="E110" s="271"/>
      <c r="F110" s="270"/>
      <c r="H110" s="270"/>
      <c r="I110" s="270"/>
    </row>
    <row r="111" spans="1:9">
      <c r="A111" s="277"/>
      <c r="B111" s="278" t="s">
        <v>272</v>
      </c>
      <c r="C111" s="270" t="s">
        <v>8</v>
      </c>
      <c r="D111" s="170">
        <v>3</v>
      </c>
      <c r="E111" s="271"/>
      <c r="F111" s="270"/>
      <c r="H111" s="270"/>
      <c r="I111" s="270"/>
    </row>
    <row r="112" spans="1:9">
      <c r="A112" s="277"/>
      <c r="B112" s="278" t="s">
        <v>273</v>
      </c>
      <c r="C112" s="270" t="s">
        <v>8</v>
      </c>
      <c r="D112" s="170">
        <v>3</v>
      </c>
      <c r="E112" s="271"/>
      <c r="F112" s="270"/>
      <c r="H112" s="270"/>
      <c r="I112" s="270"/>
    </row>
    <row r="113" spans="1:9" ht="24">
      <c r="A113" s="277"/>
      <c r="B113" s="278" t="s">
        <v>274</v>
      </c>
      <c r="C113" s="270" t="s">
        <v>8</v>
      </c>
      <c r="D113" s="170">
        <v>3</v>
      </c>
      <c r="E113" s="271"/>
      <c r="F113" s="270"/>
      <c r="H113" s="270"/>
      <c r="I113" s="270"/>
    </row>
    <row r="114" spans="1:9">
      <c r="A114" s="277"/>
      <c r="B114" s="278" t="s">
        <v>275</v>
      </c>
      <c r="C114" s="270" t="s">
        <v>8</v>
      </c>
      <c r="D114" s="170">
        <v>1</v>
      </c>
      <c r="E114" s="271"/>
      <c r="F114" s="270"/>
      <c r="H114" s="270"/>
      <c r="I114" s="270"/>
    </row>
    <row r="115" spans="1:9" ht="24">
      <c r="A115" s="277"/>
      <c r="B115" s="278" t="s">
        <v>276</v>
      </c>
      <c r="C115" s="270" t="s">
        <v>5</v>
      </c>
      <c r="D115" s="170">
        <v>1</v>
      </c>
      <c r="E115" s="271"/>
      <c r="F115" s="270"/>
      <c r="H115" s="270"/>
      <c r="I115" s="270"/>
    </row>
    <row r="116" spans="1:9" ht="24">
      <c r="A116" s="277">
        <f>COUNT($A$99:A114)/100+4.01</f>
        <v>4.0699999999999994</v>
      </c>
      <c r="B116" s="278" t="s">
        <v>444</v>
      </c>
      <c r="C116" s="270" t="s">
        <v>5</v>
      </c>
      <c r="D116" s="170">
        <v>1</v>
      </c>
      <c r="E116" s="271"/>
      <c r="F116" s="270">
        <f t="shared" ref="F116" si="10">ROUND(D116*E116,2)</f>
        <v>0</v>
      </c>
      <c r="H116" s="270">
        <f>F116</f>
        <v>0</v>
      </c>
      <c r="I116" s="270">
        <f>F116-H116</f>
        <v>0</v>
      </c>
    </row>
    <row r="117" spans="1:9" ht="24">
      <c r="A117" s="277">
        <f>COUNT($A$99:A116)/100+4.01</f>
        <v>4.08</v>
      </c>
      <c r="B117" s="278" t="s">
        <v>277</v>
      </c>
      <c r="C117" s="270" t="s">
        <v>5</v>
      </c>
      <c r="D117" s="170">
        <v>1</v>
      </c>
      <c r="E117" s="271"/>
      <c r="F117" s="270">
        <f t="shared" ref="F117" si="11">ROUND(D117*E117,2)</f>
        <v>0</v>
      </c>
      <c r="H117" s="270">
        <f>F117</f>
        <v>0</v>
      </c>
      <c r="I117" s="270">
        <f>F117-H117</f>
        <v>0</v>
      </c>
    </row>
    <row r="118" spans="1:9" ht="12.75" thickBot="1">
      <c r="A118" s="279"/>
      <c r="B118" s="280" t="s">
        <v>278</v>
      </c>
      <c r="C118" s="281"/>
      <c r="D118" s="251"/>
      <c r="E118" s="282"/>
      <c r="F118" s="251">
        <f>SUM(F100:F117)</f>
        <v>0</v>
      </c>
      <c r="H118" s="251">
        <f>SUM(H100:H117)</f>
        <v>0</v>
      </c>
      <c r="I118" s="251">
        <f>SUM(I100:I117)</f>
        <v>0</v>
      </c>
    </row>
    <row r="119" spans="1:9">
      <c r="A119" s="266"/>
      <c r="B119" s="287"/>
      <c r="C119" s="293"/>
      <c r="D119" s="293"/>
      <c r="E119" s="294"/>
      <c r="F119" s="292"/>
      <c r="H119" s="292"/>
      <c r="I119" s="292"/>
    </row>
    <row r="120" spans="1:9" ht="12.75">
      <c r="A120" s="296"/>
      <c r="B120" s="297"/>
      <c r="C120" s="298"/>
      <c r="D120" s="298"/>
      <c r="E120" s="299"/>
      <c r="F120" s="300"/>
      <c r="H120" s="300"/>
      <c r="I120" s="300"/>
    </row>
    <row r="121" spans="1:9">
      <c r="A121" s="295">
        <v>5</v>
      </c>
      <c r="B121" s="293" t="s">
        <v>279</v>
      </c>
      <c r="C121" s="301"/>
      <c r="D121" s="302"/>
      <c r="E121" s="303"/>
      <c r="F121" s="304"/>
      <c r="H121" s="304"/>
      <c r="I121" s="304"/>
    </row>
    <row r="122" spans="1:9">
      <c r="B122" s="257"/>
      <c r="C122" s="305"/>
      <c r="D122" s="306"/>
      <c r="E122" s="303"/>
      <c r="F122" s="304"/>
      <c r="H122" s="304"/>
      <c r="I122" s="304"/>
    </row>
    <row r="123" spans="1:9" ht="24">
      <c r="A123" s="277">
        <f>COUNT($A$122:A122)/100+5.01</f>
        <v>5.01</v>
      </c>
      <c r="B123" s="278" t="s">
        <v>280</v>
      </c>
      <c r="C123" s="270" t="s">
        <v>9</v>
      </c>
      <c r="D123" s="170">
        <v>1</v>
      </c>
      <c r="E123" s="271"/>
      <c r="F123" s="270">
        <f t="shared" ref="F123:F126" si="12">ROUND(D123*E123,2)</f>
        <v>0</v>
      </c>
      <c r="H123" s="270">
        <f>F123</f>
        <v>0</v>
      </c>
      <c r="I123" s="270">
        <f>F123-H123</f>
        <v>0</v>
      </c>
    </row>
    <row r="124" spans="1:9" ht="24">
      <c r="A124" s="277">
        <f>COUNT($A$122:A123)/100+5.01</f>
        <v>5.0199999999999996</v>
      </c>
      <c r="B124" s="278" t="s">
        <v>281</v>
      </c>
      <c r="C124" s="270" t="s">
        <v>9</v>
      </c>
      <c r="D124" s="170">
        <v>1</v>
      </c>
      <c r="E124" s="271"/>
      <c r="F124" s="270">
        <f t="shared" si="12"/>
        <v>0</v>
      </c>
      <c r="H124" s="270">
        <v>0</v>
      </c>
      <c r="I124" s="270">
        <f>F124-H124</f>
        <v>0</v>
      </c>
    </row>
    <row r="125" spans="1:9" ht="24">
      <c r="A125" s="277">
        <f>COUNT($A$122:A124)/100+5.01</f>
        <v>5.0299999999999994</v>
      </c>
      <c r="B125" s="278" t="s">
        <v>282</v>
      </c>
      <c r="C125" s="270" t="s">
        <v>9</v>
      </c>
      <c r="D125" s="170">
        <v>1</v>
      </c>
      <c r="E125" s="271"/>
      <c r="F125" s="270">
        <f t="shared" si="12"/>
        <v>0</v>
      </c>
      <c r="H125" s="270">
        <v>0</v>
      </c>
      <c r="I125" s="270">
        <f>F125-H125</f>
        <v>0</v>
      </c>
    </row>
    <row r="126" spans="1:9">
      <c r="A126" s="277">
        <f>COUNT($A$122:A125)/100+5.01</f>
        <v>5.04</v>
      </c>
      <c r="B126" s="278" t="s">
        <v>283</v>
      </c>
      <c r="C126" s="270" t="s">
        <v>9</v>
      </c>
      <c r="D126" s="170">
        <v>1</v>
      </c>
      <c r="E126" s="271"/>
      <c r="F126" s="270">
        <f t="shared" si="12"/>
        <v>0</v>
      </c>
      <c r="H126" s="270">
        <v>0</v>
      </c>
      <c r="I126" s="270">
        <f>F126-H126</f>
        <v>0</v>
      </c>
    </row>
    <row r="127" spans="1:9" ht="12.75" thickBot="1">
      <c r="A127" s="279" t="s">
        <v>214</v>
      </c>
      <c r="B127" s="280" t="s">
        <v>284</v>
      </c>
      <c r="C127" s="281"/>
      <c r="D127" s="251"/>
      <c r="E127" s="282"/>
      <c r="F127" s="251">
        <f>SUM(F123:F126)</f>
        <v>0</v>
      </c>
      <c r="H127" s="251">
        <f>SUM(H123:H126)</f>
        <v>0</v>
      </c>
      <c r="I127" s="251">
        <f>SUM(I123:I126)</f>
        <v>0</v>
      </c>
    </row>
    <row r="128" spans="1:9">
      <c r="A128" s="307"/>
      <c r="B128" s="308"/>
      <c r="C128" s="309"/>
      <c r="D128" s="310"/>
      <c r="E128" s="311"/>
      <c r="F128" s="310"/>
      <c r="H128" s="310"/>
      <c r="I128" s="310"/>
    </row>
    <row r="129" spans="1:9">
      <c r="A129" s="307"/>
      <c r="B129" s="308"/>
      <c r="C129" s="309"/>
      <c r="D129" s="310"/>
      <c r="E129" s="311"/>
      <c r="F129" s="310"/>
      <c r="H129" s="310"/>
      <c r="I129" s="310"/>
    </row>
    <row r="130" spans="1:9">
      <c r="A130" s="295">
        <v>6</v>
      </c>
      <c r="B130" s="293" t="s">
        <v>452</v>
      </c>
      <c r="C130" s="301"/>
      <c r="D130" s="302"/>
      <c r="E130" s="303"/>
      <c r="F130" s="304"/>
      <c r="H130" s="304"/>
      <c r="I130" s="304"/>
    </row>
    <row r="131" spans="1:9">
      <c r="B131" s="257"/>
      <c r="C131" s="305"/>
      <c r="D131" s="306"/>
      <c r="E131" s="303"/>
      <c r="F131" s="304"/>
      <c r="H131" s="304"/>
      <c r="I131" s="304"/>
    </row>
    <row r="132" spans="1:9">
      <c r="A132" s="406">
        <f>COUNT($A$131:A131)/100+6.01</f>
        <v>6.01</v>
      </c>
      <c r="B132" s="407" t="s">
        <v>62</v>
      </c>
      <c r="C132" s="408" t="s">
        <v>1</v>
      </c>
      <c r="D132" s="170"/>
      <c r="E132" s="271"/>
      <c r="F132" s="270"/>
      <c r="H132" s="270"/>
      <c r="I132" s="270"/>
    </row>
    <row r="133" spans="1:9">
      <c r="A133" s="402">
        <v>6.01</v>
      </c>
      <c r="B133" s="403" t="s">
        <v>62</v>
      </c>
      <c r="C133" s="363" t="s">
        <v>4</v>
      </c>
      <c r="D133" s="404">
        <v>20</v>
      </c>
      <c r="E133" s="405"/>
      <c r="F133" s="363">
        <f t="shared" ref="F133" si="13">ROUND(D133*E133,2)</f>
        <v>0</v>
      </c>
      <c r="G133" s="314"/>
      <c r="H133" s="363">
        <f>F133</f>
        <v>0</v>
      </c>
      <c r="I133" s="363">
        <f t="shared" ref="I133" si="14">F133-H133</f>
        <v>0</v>
      </c>
    </row>
    <row r="134" spans="1:9" ht="48">
      <c r="A134" s="277">
        <f>COUNT($A$131:A132)/100+6.01</f>
        <v>6.02</v>
      </c>
      <c r="B134" s="278" t="s">
        <v>446</v>
      </c>
      <c r="C134" s="270" t="s">
        <v>2</v>
      </c>
      <c r="D134" s="170">
        <v>12</v>
      </c>
      <c r="E134" s="271"/>
      <c r="F134" s="270">
        <f t="shared" ref="F134" si="15">ROUND(D134*E134,2)</f>
        <v>0</v>
      </c>
      <c r="H134" s="270">
        <f>F134</f>
        <v>0</v>
      </c>
      <c r="I134" s="270">
        <f t="shared" ref="I132:I143" si="16">F134-H134</f>
        <v>0</v>
      </c>
    </row>
    <row r="135" spans="1:9" ht="36">
      <c r="A135" s="277">
        <f>COUNT($A$131:A134)/100+6.01</f>
        <v>6.04</v>
      </c>
      <c r="B135" s="278" t="s">
        <v>445</v>
      </c>
      <c r="C135" s="270" t="s">
        <v>1</v>
      </c>
      <c r="D135" s="170">
        <v>10</v>
      </c>
      <c r="E135" s="271"/>
      <c r="F135" s="270">
        <f t="shared" ref="F135" si="17">ROUND(D135*E135,2)</f>
        <v>0</v>
      </c>
      <c r="H135" s="270">
        <f>F135</f>
        <v>0</v>
      </c>
      <c r="I135" s="270">
        <f t="shared" si="16"/>
        <v>0</v>
      </c>
    </row>
    <row r="136" spans="1:9" ht="24">
      <c r="A136" s="277">
        <f>COUNT($A$131:A135)/100+6.01</f>
        <v>6.05</v>
      </c>
      <c r="B136" s="278" t="s">
        <v>447</v>
      </c>
      <c r="C136" s="270" t="s">
        <v>2</v>
      </c>
      <c r="D136" s="170">
        <v>12</v>
      </c>
      <c r="E136" s="271"/>
      <c r="F136" s="270">
        <f>ROUND(D136*E136,2)</f>
        <v>0</v>
      </c>
      <c r="H136" s="270">
        <f>F136</f>
        <v>0</v>
      </c>
      <c r="I136" s="270">
        <f t="shared" si="16"/>
        <v>0</v>
      </c>
    </row>
    <row r="137" spans="1:9">
      <c r="A137" s="277">
        <f>COUNT($A$131:A136)/100+6.01</f>
        <v>6.06</v>
      </c>
      <c r="B137" s="278" t="s">
        <v>448</v>
      </c>
      <c r="C137" s="270" t="s">
        <v>1</v>
      </c>
      <c r="D137" s="170">
        <v>10</v>
      </c>
      <c r="E137" s="271"/>
      <c r="F137" s="270">
        <f>ROUND(D137*E137,2)</f>
        <v>0</v>
      </c>
      <c r="H137" s="270">
        <f>F137</f>
        <v>0</v>
      </c>
      <c r="I137" s="270">
        <f t="shared" si="16"/>
        <v>0</v>
      </c>
    </row>
    <row r="138" spans="1:9" ht="24">
      <c r="A138" s="277">
        <f>COUNT($A$131:A137)/100+6.01</f>
        <v>6.0699999999999994</v>
      </c>
      <c r="B138" s="278" t="s">
        <v>439</v>
      </c>
      <c r="C138" s="270" t="s">
        <v>2</v>
      </c>
      <c r="D138" s="170">
        <v>12</v>
      </c>
      <c r="E138" s="271"/>
      <c r="F138" s="270">
        <f>ROUND(D138*E138,2)</f>
        <v>0</v>
      </c>
      <c r="G138" s="45"/>
      <c r="H138" s="270">
        <f t="shared" ref="H138:H144" si="18">F138</f>
        <v>0</v>
      </c>
      <c r="I138" s="270">
        <f t="shared" si="16"/>
        <v>0</v>
      </c>
    </row>
    <row r="139" spans="1:9" ht="48">
      <c r="A139" s="277">
        <f>COUNT($A$131:A138)/100+6.01</f>
        <v>6.08</v>
      </c>
      <c r="B139" s="278" t="s">
        <v>440</v>
      </c>
      <c r="C139" s="270" t="s">
        <v>1</v>
      </c>
      <c r="D139" s="170">
        <v>4</v>
      </c>
      <c r="E139" s="271"/>
      <c r="F139" s="270">
        <f>ROUND(D139*E139,2)</f>
        <v>0</v>
      </c>
      <c r="G139" s="45"/>
      <c r="H139" s="270">
        <f t="shared" si="18"/>
        <v>0</v>
      </c>
      <c r="I139" s="270">
        <f t="shared" si="16"/>
        <v>0</v>
      </c>
    </row>
    <row r="140" spans="1:9" ht="48">
      <c r="A140" s="277">
        <f>COUNT($A$131:A139)/100+6.01</f>
        <v>6.09</v>
      </c>
      <c r="B140" s="278" t="s">
        <v>441</v>
      </c>
      <c r="C140" s="270" t="s">
        <v>1</v>
      </c>
      <c r="D140" s="170">
        <v>9</v>
      </c>
      <c r="E140" s="271"/>
      <c r="F140" s="270">
        <f t="shared" ref="F140:F144" si="19">ROUND(D140*E140,2)</f>
        <v>0</v>
      </c>
      <c r="G140" s="5"/>
      <c r="H140" s="270">
        <f t="shared" si="18"/>
        <v>0</v>
      </c>
      <c r="I140" s="270">
        <f t="shared" si="16"/>
        <v>0</v>
      </c>
    </row>
    <row r="141" spans="1:9" ht="36">
      <c r="A141" s="277">
        <f>COUNT($A$131:A140)/100+6.01</f>
        <v>6.1</v>
      </c>
      <c r="B141" s="278" t="s">
        <v>64</v>
      </c>
      <c r="C141" s="270" t="s">
        <v>2</v>
      </c>
      <c r="D141" s="170">
        <v>12</v>
      </c>
      <c r="E141" s="271"/>
      <c r="F141" s="270">
        <f t="shared" si="19"/>
        <v>0</v>
      </c>
      <c r="G141" s="5"/>
      <c r="H141" s="270">
        <f t="shared" si="18"/>
        <v>0</v>
      </c>
      <c r="I141" s="270">
        <f t="shared" si="16"/>
        <v>0</v>
      </c>
    </row>
    <row r="142" spans="1:9" ht="48">
      <c r="A142" s="277">
        <f>COUNT($A$131:A141)/100+6.01</f>
        <v>6.1099999999999994</v>
      </c>
      <c r="B142" s="278" t="s">
        <v>451</v>
      </c>
      <c r="C142" s="270" t="s">
        <v>66</v>
      </c>
      <c r="D142" s="170">
        <v>1</v>
      </c>
      <c r="E142" s="271"/>
      <c r="F142" s="270">
        <f t="shared" si="19"/>
        <v>0</v>
      </c>
      <c r="G142" s="5"/>
      <c r="H142" s="270">
        <f t="shared" si="18"/>
        <v>0</v>
      </c>
      <c r="I142" s="270">
        <f t="shared" si="16"/>
        <v>0</v>
      </c>
    </row>
    <row r="143" spans="1:9" ht="24.75">
      <c r="A143" s="277">
        <f>COUNT($A$131:A142)/100+6.01</f>
        <v>6.12</v>
      </c>
      <c r="B143" s="278" t="s">
        <v>67</v>
      </c>
      <c r="C143" s="270" t="s">
        <v>2</v>
      </c>
      <c r="D143" s="170">
        <v>12</v>
      </c>
      <c r="E143" s="271"/>
      <c r="F143" s="270">
        <f t="shared" si="19"/>
        <v>0</v>
      </c>
      <c r="G143" s="5"/>
      <c r="H143" s="270">
        <f t="shared" si="18"/>
        <v>0</v>
      </c>
      <c r="I143" s="270">
        <f t="shared" si="16"/>
        <v>0</v>
      </c>
    </row>
    <row r="144" spans="1:9" ht="48">
      <c r="A144" s="277">
        <f>COUNT($A$131:A143)/100+6.01</f>
        <v>6.13</v>
      </c>
      <c r="B144" s="278" t="s">
        <v>105</v>
      </c>
      <c r="C144" s="270" t="s">
        <v>2</v>
      </c>
      <c r="D144" s="170">
        <v>12</v>
      </c>
      <c r="E144" s="271"/>
      <c r="F144" s="270">
        <f t="shared" si="19"/>
        <v>0</v>
      </c>
      <c r="G144" s="194"/>
      <c r="H144" s="270">
        <f t="shared" si="18"/>
        <v>0</v>
      </c>
      <c r="I144" s="170">
        <v>0</v>
      </c>
    </row>
    <row r="145" spans="1:10" ht="36">
      <c r="A145" s="277">
        <f>COUNT($A$131:A144)/100+6.01</f>
        <v>6.14</v>
      </c>
      <c r="B145" s="278" t="s">
        <v>449</v>
      </c>
      <c r="C145" s="270" t="s">
        <v>2</v>
      </c>
      <c r="D145" s="170">
        <v>12</v>
      </c>
      <c r="E145" s="271"/>
      <c r="F145" s="170">
        <f t="shared" ref="F145" si="20">ROUND(D145*E145,2)</f>
        <v>0</v>
      </c>
      <c r="G145" s="5"/>
      <c r="H145" s="170">
        <f>F145</f>
        <v>0</v>
      </c>
      <c r="I145" s="170">
        <f t="shared" ref="I145:I148" si="21">F145-H145</f>
        <v>0</v>
      </c>
    </row>
    <row r="146" spans="1:10" ht="24">
      <c r="A146" s="277">
        <f>COUNT($A$131:A145)/100+6.01</f>
        <v>6.1499999999999995</v>
      </c>
      <c r="B146" s="312" t="s">
        <v>468</v>
      </c>
      <c r="C146" s="271" t="s">
        <v>1</v>
      </c>
      <c r="D146" s="250">
        <v>72</v>
      </c>
      <c r="E146" s="271"/>
      <c r="F146" s="270">
        <f t="shared" ref="F146" si="22">ROUND(D146*E146,2)</f>
        <v>0</v>
      </c>
      <c r="H146" s="170">
        <f>F146</f>
        <v>0</v>
      </c>
      <c r="I146" s="270">
        <f t="shared" si="21"/>
        <v>0</v>
      </c>
    </row>
    <row r="147" spans="1:10" ht="84">
      <c r="A147" s="277">
        <f>COUNT($A$131:A146)/100+6.01</f>
        <v>6.16</v>
      </c>
      <c r="B147" s="278" t="s">
        <v>450</v>
      </c>
      <c r="C147" s="270" t="s">
        <v>0</v>
      </c>
      <c r="D147" s="170">
        <v>11</v>
      </c>
      <c r="E147" s="271"/>
      <c r="F147" s="270">
        <f t="shared" ref="F147:F148" si="23">ROUND(D147*E147,2)</f>
        <v>0</v>
      </c>
      <c r="H147" s="170">
        <f>F147</f>
        <v>0</v>
      </c>
      <c r="I147" s="270">
        <f t="shared" si="21"/>
        <v>0</v>
      </c>
    </row>
    <row r="148" spans="1:10" ht="36">
      <c r="A148" s="277">
        <f>COUNT($A$131:A147)/100+6.01</f>
        <v>6.17</v>
      </c>
      <c r="B148" s="278" t="s">
        <v>455</v>
      </c>
      <c r="C148" s="270" t="s">
        <v>1</v>
      </c>
      <c r="D148" s="170">
        <v>1.5</v>
      </c>
      <c r="E148" s="271"/>
      <c r="F148" s="270">
        <f t="shared" si="23"/>
        <v>0</v>
      </c>
      <c r="H148" s="170">
        <f>F148</f>
        <v>0</v>
      </c>
      <c r="I148" s="270">
        <f t="shared" si="21"/>
        <v>0</v>
      </c>
    </row>
    <row r="149" spans="1:10" ht="12.75" thickBot="1">
      <c r="A149" s="279" t="s">
        <v>214</v>
      </c>
      <c r="B149" s="280" t="s">
        <v>284</v>
      </c>
      <c r="C149" s="281"/>
      <c r="D149" s="251"/>
      <c r="E149" s="282"/>
      <c r="F149" s="251">
        <f>SUM(F132:F148)</f>
        <v>0</v>
      </c>
      <c r="H149" s="251">
        <f>SUM(H132:H148)</f>
        <v>0</v>
      </c>
      <c r="I149" s="251">
        <f>SUM(I132:I148)</f>
        <v>0</v>
      </c>
    </row>
    <row r="150" spans="1:10">
      <c r="A150" s="307"/>
      <c r="B150" s="308"/>
      <c r="C150" s="309"/>
      <c r="D150" s="310"/>
      <c r="E150" s="311"/>
      <c r="F150" s="310"/>
      <c r="H150" s="310"/>
      <c r="I150" s="310"/>
    </row>
    <row r="151" spans="1:10" ht="84">
      <c r="A151" s="266"/>
      <c r="B151" s="288" t="s">
        <v>285</v>
      </c>
      <c r="C151" s="313"/>
      <c r="J151" s="314"/>
    </row>
    <row r="152" spans="1:10" ht="24">
      <c r="B152" s="315" t="s">
        <v>286</v>
      </c>
      <c r="F152" s="290"/>
      <c r="H152" s="290"/>
      <c r="I152" s="290"/>
    </row>
    <row r="153" spans="1:10">
      <c r="B153" s="293" t="s">
        <v>287</v>
      </c>
      <c r="C153" s="257"/>
      <c r="D153" s="257"/>
      <c r="E153" s="316"/>
      <c r="F153" s="257"/>
      <c r="H153" s="257"/>
      <c r="I153" s="257"/>
    </row>
    <row r="154" spans="1:10">
      <c r="B154" s="257"/>
      <c r="C154" s="257"/>
      <c r="D154" s="257"/>
      <c r="E154" s="316"/>
      <c r="F154" s="257"/>
      <c r="H154" s="257"/>
      <c r="I154" s="257"/>
    </row>
    <row r="155" spans="1:10" ht="204">
      <c r="B155" s="260" t="s">
        <v>288</v>
      </c>
      <c r="C155" s="257"/>
      <c r="D155" s="257"/>
      <c r="E155" s="316"/>
      <c r="F155" s="257"/>
      <c r="H155" s="257"/>
      <c r="I155" s="257"/>
    </row>
    <row r="156" spans="1:10">
      <c r="B156" s="257"/>
      <c r="C156" s="257"/>
      <c r="D156" s="257"/>
      <c r="E156" s="316"/>
      <c r="F156" s="257"/>
      <c r="H156" s="257"/>
      <c r="I156" s="257"/>
    </row>
    <row r="157" spans="1:10" ht="12.75">
      <c r="A157" s="317"/>
      <c r="B157" s="318" t="s">
        <v>289</v>
      </c>
      <c r="C157" s="319"/>
      <c r="D157" s="320"/>
      <c r="E157" s="321"/>
      <c r="F157" s="322"/>
      <c r="H157" s="322"/>
      <c r="I157" s="322"/>
    </row>
    <row r="158" spans="1:10" ht="12.75">
      <c r="A158" s="317"/>
      <c r="B158" s="318"/>
      <c r="C158" s="319"/>
      <c r="D158" s="320"/>
      <c r="E158" s="321"/>
      <c r="F158" s="322"/>
      <c r="H158" s="322"/>
      <c r="I158" s="322"/>
    </row>
    <row r="159" spans="1:10" ht="12.75">
      <c r="A159" s="323" t="s">
        <v>177</v>
      </c>
      <c r="B159" s="324" t="s">
        <v>203</v>
      </c>
      <c r="C159" s="325"/>
      <c r="D159" s="326"/>
      <c r="E159" s="327"/>
      <c r="F159" s="326">
        <f>+F66</f>
        <v>0</v>
      </c>
      <c r="H159" s="326">
        <f>+H66</f>
        <v>0</v>
      </c>
      <c r="I159" s="326">
        <f>+I66</f>
        <v>0</v>
      </c>
    </row>
    <row r="160" spans="1:10" ht="12.75">
      <c r="A160" s="323" t="s">
        <v>179</v>
      </c>
      <c r="B160" s="324" t="s">
        <v>242</v>
      </c>
      <c r="C160" s="325"/>
      <c r="D160" s="326"/>
      <c r="E160" s="327"/>
      <c r="F160" s="326">
        <f>+F71</f>
        <v>0</v>
      </c>
      <c r="H160" s="326">
        <f>+H71</f>
        <v>0</v>
      </c>
      <c r="I160" s="326">
        <f>+I71</f>
        <v>0</v>
      </c>
    </row>
    <row r="161" spans="1:9" ht="12.75">
      <c r="A161" s="323" t="s">
        <v>181</v>
      </c>
      <c r="B161" s="324" t="s">
        <v>245</v>
      </c>
      <c r="C161" s="325"/>
      <c r="D161" s="326"/>
      <c r="E161" s="327"/>
      <c r="F161" s="326">
        <f>+F96</f>
        <v>0</v>
      </c>
      <c r="H161" s="326">
        <f>+H96</f>
        <v>0</v>
      </c>
      <c r="I161" s="326">
        <f>+I96</f>
        <v>0</v>
      </c>
    </row>
    <row r="162" spans="1:9" ht="12.75">
      <c r="A162" s="323" t="s">
        <v>183</v>
      </c>
      <c r="B162" s="324" t="s">
        <v>263</v>
      </c>
      <c r="C162" s="325"/>
      <c r="D162" s="326"/>
      <c r="E162" s="327"/>
      <c r="F162" s="326">
        <f>+F118</f>
        <v>0</v>
      </c>
      <c r="H162" s="326">
        <f>+H118</f>
        <v>0</v>
      </c>
      <c r="I162" s="326">
        <f>+I118</f>
        <v>0</v>
      </c>
    </row>
    <row r="163" spans="1:9" ht="12.75">
      <c r="A163" s="323" t="s">
        <v>185</v>
      </c>
      <c r="B163" s="324" t="s">
        <v>279</v>
      </c>
      <c r="C163" s="325"/>
      <c r="D163" s="326"/>
      <c r="E163" s="327"/>
      <c r="F163" s="326">
        <f>+F127</f>
        <v>0</v>
      </c>
      <c r="H163" s="326">
        <f>+H127</f>
        <v>0</v>
      </c>
      <c r="I163" s="326">
        <f>+I127</f>
        <v>0</v>
      </c>
    </row>
    <row r="164" spans="1:9" ht="25.5">
      <c r="A164" s="323" t="s">
        <v>187</v>
      </c>
      <c r="B164" s="328" t="str">
        <f>B130</f>
        <v>GRADBENA IN CESTARSKA DELA ZA ELEKTRO POVEZAVE</v>
      </c>
      <c r="C164" s="325"/>
      <c r="D164" s="326"/>
      <c r="E164" s="327"/>
      <c r="F164" s="326">
        <f>F149</f>
        <v>0</v>
      </c>
      <c r="H164" s="326">
        <f>H149</f>
        <v>0</v>
      </c>
      <c r="I164" s="326">
        <f>I149</f>
        <v>0</v>
      </c>
    </row>
    <row r="165" spans="1:9" ht="13.5" thickBot="1">
      <c r="A165" s="329"/>
      <c r="B165" s="330"/>
      <c r="C165" s="325"/>
      <c r="D165" s="326"/>
      <c r="E165" s="327"/>
      <c r="F165" s="326"/>
      <c r="H165" s="326"/>
      <c r="I165" s="326"/>
    </row>
    <row r="166" spans="1:9" ht="13.5" thickBot="1">
      <c r="A166" s="331"/>
      <c r="B166" s="332" t="s">
        <v>290</v>
      </c>
      <c r="C166" s="333"/>
      <c r="D166" s="334"/>
      <c r="E166" s="335"/>
      <c r="F166" s="334">
        <f>SUM(F159:F165)</f>
        <v>0</v>
      </c>
      <c r="H166" s="334">
        <f>SUM(H159:H165)</f>
        <v>0</v>
      </c>
      <c r="I166" s="334">
        <f>SUM(I159:I165)</f>
        <v>0</v>
      </c>
    </row>
    <row r="167" spans="1:9" ht="12.75">
      <c r="A167" s="336"/>
      <c r="B167" s="337"/>
      <c r="C167" s="338"/>
      <c r="D167" s="339"/>
      <c r="E167" s="340"/>
      <c r="F167" s="339"/>
      <c r="H167" s="339"/>
      <c r="I167" s="339"/>
    </row>
    <row r="168" spans="1:9" ht="13.5" thickBot="1">
      <c r="A168" s="317"/>
      <c r="B168" s="341" t="s">
        <v>291</v>
      </c>
      <c r="C168" s="319"/>
      <c r="D168" s="320"/>
      <c r="F168" s="322">
        <f>F166*0.22</f>
        <v>0</v>
      </c>
      <c r="H168" s="322">
        <f>H166*0.22</f>
        <v>0</v>
      </c>
      <c r="I168" s="322">
        <f>I166*0.22</f>
        <v>0</v>
      </c>
    </row>
    <row r="169" spans="1:9" ht="13.5" thickBot="1">
      <c r="A169" s="342"/>
      <c r="B169" s="343" t="s">
        <v>292</v>
      </c>
      <c r="C169" s="344"/>
      <c r="D169" s="345"/>
      <c r="E169" s="346"/>
      <c r="F169" s="347">
        <f>+F168+F166</f>
        <v>0</v>
      </c>
      <c r="H169" s="347">
        <f>+H168+H166</f>
        <v>0</v>
      </c>
      <c r="I169" s="347">
        <f>+I168+I166</f>
        <v>0</v>
      </c>
    </row>
    <row r="170" spans="1:9" ht="13.5" thickTop="1">
      <c r="B170" s="348"/>
      <c r="C170" s="349"/>
      <c r="D170" s="349"/>
      <c r="E170" s="350"/>
      <c r="F170" s="349"/>
      <c r="H170" s="349"/>
      <c r="I170" s="349"/>
    </row>
    <row r="171" spans="1:9" ht="12.75">
      <c r="B171" s="348"/>
      <c r="C171" s="349"/>
      <c r="D171" s="349"/>
      <c r="E171" s="350"/>
      <c r="F171" s="349"/>
      <c r="H171" s="349"/>
      <c r="I171" s="349"/>
    </row>
    <row r="172" spans="1:9" ht="12.75">
      <c r="B172" s="348"/>
      <c r="C172" s="349"/>
      <c r="D172" s="349"/>
      <c r="E172" s="350"/>
      <c r="F172" s="351"/>
      <c r="H172" s="351"/>
      <c r="I172" s="351"/>
    </row>
    <row r="173" spans="1:9" ht="12.75">
      <c r="B173" s="348"/>
      <c r="C173" s="349"/>
      <c r="D173" s="349"/>
      <c r="E173" s="350"/>
      <c r="F173" s="349"/>
      <c r="H173" s="349"/>
      <c r="I173" s="349"/>
    </row>
    <row r="174" spans="1:9" ht="12.75">
      <c r="B174" s="348"/>
      <c r="C174" s="349"/>
      <c r="D174" s="349"/>
      <c r="E174" s="350"/>
      <c r="F174" s="349"/>
      <c r="H174" s="349"/>
      <c r="I174" s="349"/>
    </row>
    <row r="175" spans="1:9">
      <c r="B175" s="258"/>
      <c r="C175" s="349"/>
      <c r="D175" s="349"/>
      <c r="E175" s="350"/>
      <c r="F175" s="349"/>
      <c r="H175" s="349"/>
      <c r="I175" s="349"/>
    </row>
    <row r="176" spans="1:9">
      <c r="B176" s="258"/>
      <c r="C176" s="349"/>
      <c r="D176" s="349"/>
      <c r="E176" s="350"/>
      <c r="F176" s="349"/>
      <c r="H176" s="349"/>
      <c r="I176" s="349"/>
    </row>
    <row r="177" spans="2:9">
      <c r="B177" s="258"/>
      <c r="C177" s="349"/>
      <c r="D177" s="349"/>
      <c r="E177" s="350"/>
      <c r="F177" s="349"/>
      <c r="H177" s="349"/>
      <c r="I177" s="349"/>
    </row>
    <row r="178" spans="2:9">
      <c r="B178" s="258"/>
      <c r="C178" s="349"/>
      <c r="D178" s="349"/>
      <c r="E178" s="350"/>
      <c r="F178" s="349"/>
      <c r="H178" s="349"/>
      <c r="I178" s="349"/>
    </row>
    <row r="179" spans="2:9">
      <c r="B179" s="258"/>
      <c r="C179" s="349"/>
      <c r="F179" s="259"/>
      <c r="H179" s="259"/>
      <c r="I179" s="259"/>
    </row>
    <row r="180" spans="2:9">
      <c r="B180" s="258"/>
      <c r="C180" s="349"/>
      <c r="F180" s="259"/>
      <c r="H180" s="259"/>
      <c r="I180" s="259"/>
    </row>
    <row r="181" spans="2:9">
      <c r="B181" s="258"/>
      <c r="C181" s="349"/>
      <c r="F181" s="259"/>
      <c r="H181" s="259"/>
      <c r="I181" s="259"/>
    </row>
    <row r="182" spans="2:9">
      <c r="F182" s="259"/>
      <c r="H182" s="259"/>
      <c r="I182" s="259"/>
    </row>
    <row r="183" spans="2:9">
      <c r="F183" s="259"/>
      <c r="H183" s="259"/>
      <c r="I183" s="259"/>
    </row>
    <row r="184" spans="2:9">
      <c r="F184" s="259"/>
      <c r="H184" s="259"/>
      <c r="I184" s="259"/>
    </row>
    <row r="185" spans="2:9">
      <c r="F185" s="259"/>
      <c r="H185" s="259"/>
      <c r="I185" s="259"/>
    </row>
    <row r="186" spans="2:9">
      <c r="F186" s="259"/>
      <c r="H186" s="259"/>
      <c r="I186" s="259"/>
    </row>
    <row r="187" spans="2:9">
      <c r="D187" s="349"/>
      <c r="E187" s="350"/>
      <c r="F187" s="349"/>
      <c r="H187" s="349"/>
      <c r="I187" s="349"/>
    </row>
    <row r="188" spans="2:9">
      <c r="D188" s="349"/>
      <c r="E188" s="350"/>
      <c r="F188" s="349"/>
      <c r="H188" s="349"/>
      <c r="I188" s="349"/>
    </row>
    <row r="189" spans="2:9">
      <c r="D189" s="349"/>
      <c r="E189" s="350"/>
      <c r="F189" s="349"/>
      <c r="H189" s="349"/>
      <c r="I189" s="349"/>
    </row>
    <row r="190" spans="2:9">
      <c r="B190" s="258"/>
      <c r="C190" s="349"/>
      <c r="D190" s="349"/>
      <c r="E190" s="350"/>
      <c r="F190" s="349"/>
      <c r="H190" s="349"/>
      <c r="I190" s="349"/>
    </row>
    <row r="191" spans="2:9">
      <c r="B191" s="258"/>
      <c r="C191" s="349"/>
      <c r="D191" s="349"/>
      <c r="E191" s="350"/>
      <c r="F191" s="349"/>
      <c r="H191" s="349"/>
      <c r="I191" s="349"/>
    </row>
    <row r="192" spans="2:9">
      <c r="B192" s="258"/>
      <c r="C192" s="349"/>
      <c r="D192" s="349"/>
      <c r="E192" s="350"/>
      <c r="F192" s="349"/>
      <c r="H192" s="349"/>
      <c r="I192" s="349"/>
    </row>
    <row r="193" spans="2:9">
      <c r="B193" s="258"/>
      <c r="C193" s="349"/>
      <c r="D193" s="349"/>
      <c r="E193" s="350"/>
      <c r="F193" s="349"/>
      <c r="H193" s="349"/>
      <c r="I193" s="349"/>
    </row>
    <row r="194" spans="2:9">
      <c r="B194" s="258"/>
      <c r="C194" s="349"/>
      <c r="D194" s="349"/>
      <c r="E194" s="350"/>
      <c r="F194" s="349"/>
      <c r="H194" s="349"/>
      <c r="I194" s="349"/>
    </row>
    <row r="195" spans="2:9">
      <c r="B195" s="258"/>
      <c r="C195" s="349"/>
      <c r="D195" s="349"/>
      <c r="E195" s="350"/>
      <c r="F195" s="349"/>
      <c r="H195" s="349"/>
      <c r="I195" s="349"/>
    </row>
    <row r="196" spans="2:9">
      <c r="B196" s="258"/>
      <c r="C196" s="349"/>
      <c r="D196" s="349"/>
      <c r="E196" s="350"/>
      <c r="F196" s="349"/>
      <c r="H196" s="349"/>
      <c r="I196" s="349"/>
    </row>
    <row r="197" spans="2:9">
      <c r="B197" s="258"/>
      <c r="C197" s="349"/>
      <c r="D197" s="349"/>
      <c r="E197" s="350"/>
      <c r="F197" s="349"/>
      <c r="H197" s="349"/>
      <c r="I197" s="349"/>
    </row>
    <row r="198" spans="2:9">
      <c r="B198" s="258"/>
      <c r="C198" s="349"/>
      <c r="D198" s="349"/>
      <c r="E198" s="350"/>
      <c r="F198" s="349"/>
      <c r="H198" s="349"/>
      <c r="I198" s="349"/>
    </row>
    <row r="199" spans="2:9">
      <c r="B199" s="258"/>
      <c r="C199" s="349"/>
      <c r="D199" s="349"/>
      <c r="E199" s="350"/>
      <c r="F199" s="349"/>
      <c r="H199" s="349"/>
      <c r="I199" s="349"/>
    </row>
    <row r="200" spans="2:9">
      <c r="B200" s="258"/>
      <c r="C200" s="349"/>
      <c r="D200" s="349"/>
      <c r="E200" s="350"/>
      <c r="F200" s="349"/>
      <c r="H200" s="349"/>
      <c r="I200" s="349"/>
    </row>
    <row r="201" spans="2:9">
      <c r="B201" s="258"/>
      <c r="C201" s="349"/>
      <c r="D201" s="349"/>
      <c r="E201" s="350"/>
      <c r="F201" s="349"/>
      <c r="H201" s="349"/>
      <c r="I201" s="349"/>
    </row>
    <row r="202" spans="2:9">
      <c r="B202" s="258"/>
      <c r="C202" s="349"/>
      <c r="D202" s="349"/>
      <c r="E202" s="350"/>
      <c r="F202" s="349"/>
      <c r="H202" s="349"/>
      <c r="I202" s="349"/>
    </row>
    <row r="203" spans="2:9">
      <c r="B203" s="258"/>
      <c r="C203" s="349"/>
      <c r="D203" s="349"/>
      <c r="E203" s="350"/>
      <c r="F203" s="349"/>
      <c r="H203" s="349"/>
      <c r="I203" s="349"/>
    </row>
    <row r="204" spans="2:9">
      <c r="B204" s="258"/>
      <c r="C204" s="349"/>
      <c r="D204" s="259"/>
      <c r="E204" s="352"/>
      <c r="F204" s="259"/>
      <c r="H204" s="259"/>
      <c r="I204" s="259"/>
    </row>
    <row r="205" spans="2:9">
      <c r="B205" s="258"/>
      <c r="C205" s="349"/>
      <c r="D205" s="349"/>
      <c r="E205" s="350"/>
      <c r="F205" s="349"/>
      <c r="H205" s="349"/>
      <c r="I205" s="349"/>
    </row>
    <row r="206" spans="2:9">
      <c r="B206" s="258"/>
      <c r="C206" s="349"/>
      <c r="D206" s="349"/>
      <c r="E206" s="350"/>
      <c r="F206" s="349"/>
      <c r="H206" s="349"/>
      <c r="I206" s="349"/>
    </row>
    <row r="207" spans="2:9">
      <c r="B207" s="353"/>
      <c r="C207" s="349"/>
      <c r="D207" s="349"/>
      <c r="E207" s="350"/>
      <c r="F207" s="349"/>
      <c r="H207" s="349"/>
      <c r="I207" s="349"/>
    </row>
    <row r="208" spans="2:9">
      <c r="B208" s="258"/>
      <c r="C208" s="349"/>
      <c r="D208" s="349"/>
      <c r="E208" s="350"/>
      <c r="F208" s="349"/>
      <c r="H208" s="349"/>
      <c r="I208" s="349"/>
    </row>
    <row r="209" spans="2:9">
      <c r="B209" s="258"/>
      <c r="C209" s="349"/>
      <c r="D209" s="349"/>
      <c r="E209" s="350"/>
      <c r="F209" s="349"/>
      <c r="H209" s="349"/>
      <c r="I209" s="349"/>
    </row>
    <row r="210" spans="2:9">
      <c r="B210" s="258"/>
      <c r="C210" s="349"/>
      <c r="D210" s="349"/>
      <c r="E210" s="350"/>
      <c r="F210" s="349"/>
      <c r="H210" s="349"/>
      <c r="I210" s="349"/>
    </row>
    <row r="211" spans="2:9">
      <c r="B211" s="258"/>
      <c r="C211" s="349"/>
      <c r="D211" s="349"/>
      <c r="E211" s="350"/>
      <c r="F211" s="349"/>
      <c r="H211" s="349"/>
      <c r="I211" s="349"/>
    </row>
    <row r="212" spans="2:9">
      <c r="B212" s="258"/>
      <c r="C212" s="349"/>
      <c r="D212" s="349"/>
      <c r="E212" s="350"/>
      <c r="F212" s="349"/>
      <c r="H212" s="349"/>
      <c r="I212" s="349"/>
    </row>
    <row r="213" spans="2:9">
      <c r="B213" s="258"/>
      <c r="C213" s="349"/>
      <c r="D213" s="349"/>
      <c r="E213" s="350"/>
      <c r="F213" s="349"/>
      <c r="H213" s="349"/>
      <c r="I213" s="349"/>
    </row>
    <row r="214" spans="2:9">
      <c r="B214" s="258"/>
      <c r="C214" s="349"/>
      <c r="D214" s="349"/>
      <c r="E214" s="350"/>
      <c r="F214" s="349"/>
      <c r="H214" s="349"/>
      <c r="I214" s="349"/>
    </row>
    <row r="215" spans="2:9">
      <c r="B215" s="258"/>
      <c r="C215" s="349"/>
      <c r="D215" s="349"/>
      <c r="E215" s="350"/>
      <c r="F215" s="349"/>
      <c r="H215" s="349"/>
      <c r="I215" s="349"/>
    </row>
    <row r="216" spans="2:9">
      <c r="B216" s="258"/>
      <c r="C216" s="349"/>
      <c r="D216" s="349"/>
      <c r="E216" s="350"/>
      <c r="F216" s="349"/>
      <c r="H216" s="349"/>
      <c r="I216" s="349"/>
    </row>
    <row r="217" spans="2:9">
      <c r="B217" s="258"/>
      <c r="C217" s="349"/>
      <c r="D217" s="349"/>
      <c r="E217" s="350"/>
      <c r="F217" s="349"/>
      <c r="H217" s="349"/>
      <c r="I217" s="349"/>
    </row>
    <row r="218" spans="2:9">
      <c r="B218" s="258"/>
      <c r="C218" s="349"/>
      <c r="D218" s="349"/>
      <c r="E218" s="350"/>
      <c r="F218" s="349"/>
      <c r="H218" s="349"/>
      <c r="I218" s="349"/>
    </row>
    <row r="219" spans="2:9">
      <c r="B219" s="258"/>
      <c r="C219" s="349"/>
      <c r="D219" s="349"/>
      <c r="E219" s="350"/>
      <c r="F219" s="349"/>
      <c r="H219" s="349"/>
      <c r="I219" s="349"/>
    </row>
    <row r="220" spans="2:9">
      <c r="B220" s="258"/>
      <c r="C220" s="349"/>
      <c r="D220" s="349"/>
      <c r="E220" s="350"/>
      <c r="F220" s="349"/>
      <c r="H220" s="349"/>
      <c r="I220" s="349"/>
    </row>
    <row r="221" spans="2:9">
      <c r="B221" s="258"/>
      <c r="C221" s="349"/>
      <c r="D221" s="349"/>
      <c r="E221" s="350"/>
      <c r="F221" s="349"/>
      <c r="H221" s="349"/>
      <c r="I221" s="349"/>
    </row>
    <row r="222" spans="2:9">
      <c r="B222" s="258"/>
      <c r="C222" s="349"/>
      <c r="D222" s="349"/>
      <c r="E222" s="350"/>
      <c r="F222" s="349"/>
      <c r="H222" s="349"/>
      <c r="I222" s="349"/>
    </row>
    <row r="223" spans="2:9">
      <c r="B223" s="258"/>
      <c r="C223" s="349"/>
      <c r="D223" s="349"/>
      <c r="E223" s="350"/>
      <c r="F223" s="349"/>
      <c r="H223" s="349"/>
      <c r="I223" s="349"/>
    </row>
    <row r="224" spans="2:9">
      <c r="B224" s="258"/>
      <c r="C224" s="349"/>
      <c r="D224" s="349"/>
      <c r="E224" s="350"/>
      <c r="F224" s="349"/>
      <c r="H224" s="349"/>
      <c r="I224" s="349"/>
    </row>
    <row r="225" spans="2:9">
      <c r="B225" s="258"/>
      <c r="C225" s="349"/>
      <c r="D225" s="349"/>
      <c r="E225" s="350"/>
      <c r="F225" s="349"/>
      <c r="H225" s="349"/>
      <c r="I225" s="349"/>
    </row>
    <row r="226" spans="2:9">
      <c r="B226" s="258"/>
      <c r="C226" s="349"/>
      <c r="D226" s="349"/>
      <c r="E226" s="350"/>
      <c r="F226" s="349"/>
      <c r="H226" s="349"/>
      <c r="I226" s="349"/>
    </row>
    <row r="227" spans="2:9">
      <c r="B227" s="258"/>
      <c r="C227" s="349"/>
      <c r="D227" s="349"/>
      <c r="E227" s="350"/>
      <c r="F227" s="349"/>
      <c r="H227" s="349"/>
      <c r="I227" s="349"/>
    </row>
    <row r="228" spans="2:9">
      <c r="B228" s="258"/>
      <c r="C228" s="349"/>
      <c r="D228" s="349"/>
      <c r="E228" s="350"/>
      <c r="F228" s="349"/>
      <c r="H228" s="349"/>
      <c r="I228" s="349"/>
    </row>
    <row r="229" spans="2:9">
      <c r="B229" s="258"/>
      <c r="C229" s="349"/>
      <c r="D229" s="349"/>
      <c r="E229" s="350"/>
      <c r="F229" s="349"/>
      <c r="H229" s="349"/>
      <c r="I229" s="349"/>
    </row>
    <row r="230" spans="2:9">
      <c r="B230" s="258"/>
      <c r="C230" s="349"/>
      <c r="D230" s="349"/>
      <c r="E230" s="350"/>
      <c r="F230" s="349"/>
      <c r="H230" s="349"/>
      <c r="I230" s="349"/>
    </row>
    <row r="231" spans="2:9">
      <c r="B231" s="258"/>
      <c r="C231" s="349"/>
      <c r="D231" s="349"/>
      <c r="E231" s="350"/>
      <c r="F231" s="349"/>
      <c r="H231" s="349"/>
      <c r="I231" s="349"/>
    </row>
    <row r="232" spans="2:9">
      <c r="B232" s="258"/>
      <c r="C232" s="349"/>
      <c r="D232" s="349"/>
      <c r="E232" s="350"/>
      <c r="F232" s="349"/>
      <c r="H232" s="349"/>
      <c r="I232" s="349"/>
    </row>
    <row r="233" spans="2:9">
      <c r="B233" s="258"/>
      <c r="C233" s="349"/>
      <c r="D233" s="349"/>
      <c r="E233" s="350"/>
      <c r="F233" s="349"/>
      <c r="H233" s="349"/>
      <c r="I233" s="349"/>
    </row>
    <row r="234" spans="2:9">
      <c r="B234" s="258"/>
      <c r="C234" s="349"/>
      <c r="D234" s="349"/>
      <c r="E234" s="350"/>
      <c r="F234" s="349"/>
      <c r="H234" s="349"/>
      <c r="I234" s="349"/>
    </row>
    <row r="235" spans="2:9">
      <c r="B235" s="258"/>
      <c r="C235" s="349"/>
      <c r="D235" s="349"/>
      <c r="E235" s="350"/>
      <c r="F235" s="349"/>
      <c r="H235" s="349"/>
      <c r="I235" s="349"/>
    </row>
    <row r="236" spans="2:9">
      <c r="B236" s="258"/>
      <c r="C236" s="349"/>
      <c r="D236" s="349"/>
      <c r="E236" s="350"/>
      <c r="F236" s="349"/>
      <c r="H236" s="349"/>
      <c r="I236" s="349"/>
    </row>
    <row r="237" spans="2:9">
      <c r="B237" s="258"/>
      <c r="C237" s="349"/>
      <c r="D237" s="349"/>
      <c r="E237" s="350"/>
      <c r="F237" s="349"/>
      <c r="H237" s="349"/>
      <c r="I237" s="349"/>
    </row>
    <row r="238" spans="2:9">
      <c r="B238" s="258"/>
      <c r="C238" s="349"/>
      <c r="D238" s="349"/>
      <c r="E238" s="350"/>
      <c r="F238" s="349"/>
      <c r="H238" s="349"/>
      <c r="I238" s="349"/>
    </row>
    <row r="239" spans="2:9">
      <c r="B239" s="258"/>
      <c r="C239" s="349"/>
      <c r="D239" s="349"/>
      <c r="E239" s="350"/>
      <c r="F239" s="349"/>
      <c r="H239" s="349"/>
      <c r="I239" s="349"/>
    </row>
    <row r="240" spans="2:9">
      <c r="B240" s="258"/>
      <c r="C240" s="349"/>
      <c r="D240" s="349"/>
      <c r="E240" s="350"/>
      <c r="F240" s="349"/>
      <c r="H240" s="349"/>
      <c r="I240" s="349"/>
    </row>
    <row r="241" spans="2:9">
      <c r="B241" s="258"/>
      <c r="C241" s="349"/>
      <c r="D241" s="349"/>
      <c r="E241" s="350"/>
      <c r="F241" s="349"/>
      <c r="H241" s="349"/>
      <c r="I241" s="349"/>
    </row>
    <row r="242" spans="2:9">
      <c r="B242" s="258"/>
      <c r="C242" s="349"/>
      <c r="D242" s="349"/>
      <c r="E242" s="350"/>
      <c r="F242" s="349"/>
      <c r="H242" s="349"/>
      <c r="I242" s="349"/>
    </row>
    <row r="243" spans="2:9">
      <c r="B243" s="258"/>
      <c r="C243" s="349"/>
      <c r="D243" s="349"/>
      <c r="E243" s="350"/>
      <c r="F243" s="349"/>
      <c r="H243" s="349"/>
      <c r="I243" s="349"/>
    </row>
    <row r="244" spans="2:9">
      <c r="B244" s="258"/>
      <c r="C244" s="349"/>
      <c r="D244" s="349"/>
      <c r="E244" s="350"/>
      <c r="F244" s="349"/>
      <c r="H244" s="349"/>
      <c r="I244" s="349"/>
    </row>
    <row r="245" spans="2:9">
      <c r="B245" s="258"/>
      <c r="C245" s="349"/>
      <c r="D245" s="349"/>
      <c r="E245" s="350"/>
      <c r="F245" s="349"/>
      <c r="H245" s="349"/>
      <c r="I245" s="349"/>
    </row>
    <row r="246" spans="2:9">
      <c r="B246" s="258"/>
      <c r="C246" s="349"/>
      <c r="D246" s="349"/>
      <c r="E246" s="350"/>
      <c r="F246" s="349"/>
      <c r="H246" s="349"/>
      <c r="I246" s="349"/>
    </row>
    <row r="247" spans="2:9">
      <c r="B247" s="258"/>
      <c r="C247" s="349"/>
      <c r="D247" s="349"/>
      <c r="E247" s="350"/>
      <c r="F247" s="349"/>
      <c r="H247" s="349"/>
      <c r="I247" s="349"/>
    </row>
    <row r="248" spans="2:9">
      <c r="B248" s="258"/>
      <c r="C248" s="349"/>
      <c r="D248" s="349"/>
      <c r="E248" s="350"/>
      <c r="F248" s="349"/>
      <c r="H248" s="349"/>
      <c r="I248" s="349"/>
    </row>
    <row r="249" spans="2:9">
      <c r="B249" s="258"/>
      <c r="C249" s="349"/>
      <c r="D249" s="349"/>
      <c r="E249" s="350"/>
      <c r="F249" s="349"/>
      <c r="H249" s="349"/>
      <c r="I249" s="349"/>
    </row>
    <row r="250" spans="2:9">
      <c r="B250" s="258"/>
      <c r="C250" s="349"/>
      <c r="D250" s="349"/>
      <c r="E250" s="350"/>
      <c r="F250" s="349"/>
      <c r="H250" s="349"/>
      <c r="I250" s="349"/>
    </row>
    <row r="251" spans="2:9">
      <c r="B251" s="258"/>
      <c r="C251" s="349"/>
      <c r="D251" s="349"/>
      <c r="E251" s="350"/>
      <c r="F251" s="349"/>
      <c r="H251" s="349"/>
      <c r="I251" s="349"/>
    </row>
    <row r="252" spans="2:9">
      <c r="B252" s="258"/>
      <c r="C252" s="349"/>
      <c r="D252" s="349"/>
      <c r="E252" s="350"/>
      <c r="F252" s="349"/>
      <c r="H252" s="349"/>
      <c r="I252" s="349"/>
    </row>
    <row r="253" spans="2:9">
      <c r="B253" s="258"/>
      <c r="C253" s="349"/>
      <c r="D253" s="349"/>
      <c r="E253" s="350"/>
      <c r="F253" s="349"/>
      <c r="H253" s="349"/>
      <c r="I253" s="349"/>
    </row>
    <row r="254" spans="2:9">
      <c r="B254" s="258"/>
      <c r="C254" s="349"/>
      <c r="D254" s="349"/>
      <c r="E254" s="350"/>
      <c r="F254" s="349"/>
      <c r="H254" s="349"/>
      <c r="I254" s="349"/>
    </row>
    <row r="255" spans="2:9">
      <c r="B255" s="258"/>
      <c r="C255" s="349"/>
      <c r="D255" s="349"/>
      <c r="E255" s="350"/>
      <c r="F255" s="349"/>
      <c r="H255" s="349"/>
      <c r="I255" s="349"/>
    </row>
    <row r="256" spans="2:9">
      <c r="B256" s="258"/>
      <c r="C256" s="349"/>
      <c r="D256" s="349"/>
      <c r="E256" s="350"/>
      <c r="F256" s="349"/>
      <c r="H256" s="349"/>
      <c r="I256" s="349"/>
    </row>
    <row r="257" spans="2:9">
      <c r="B257" s="258"/>
      <c r="C257" s="349"/>
      <c r="D257" s="349"/>
      <c r="E257" s="350"/>
      <c r="F257" s="349"/>
      <c r="H257" s="349"/>
      <c r="I257" s="349"/>
    </row>
    <row r="258" spans="2:9">
      <c r="B258" s="258"/>
      <c r="C258" s="349"/>
      <c r="D258" s="349"/>
      <c r="E258" s="350"/>
      <c r="F258" s="349"/>
      <c r="H258" s="349"/>
      <c r="I258" s="349"/>
    </row>
    <row r="259" spans="2:9">
      <c r="B259" s="258"/>
      <c r="C259" s="349"/>
      <c r="D259" s="349"/>
      <c r="E259" s="350"/>
      <c r="F259" s="349"/>
      <c r="H259" s="349"/>
      <c r="I259" s="349"/>
    </row>
    <row r="260" spans="2:9">
      <c r="B260" s="258"/>
      <c r="C260" s="349"/>
      <c r="D260" s="349"/>
      <c r="E260" s="350"/>
      <c r="F260" s="349"/>
      <c r="H260" s="349"/>
      <c r="I260" s="349"/>
    </row>
    <row r="261" spans="2:9">
      <c r="B261" s="258"/>
      <c r="C261" s="349"/>
      <c r="D261" s="259"/>
      <c r="E261" s="352"/>
      <c r="F261" s="259"/>
      <c r="H261" s="259"/>
      <c r="I261" s="259"/>
    </row>
    <row r="262" spans="2:9">
      <c r="B262" s="258"/>
      <c r="C262" s="349"/>
      <c r="D262" s="259"/>
      <c r="E262" s="352"/>
      <c r="F262" s="259"/>
      <c r="H262" s="259"/>
      <c r="I262" s="259"/>
    </row>
    <row r="263" spans="2:9">
      <c r="B263" s="258"/>
      <c r="C263" s="349"/>
      <c r="D263" s="259"/>
      <c r="E263" s="352"/>
      <c r="F263" s="259"/>
      <c r="H263" s="259"/>
      <c r="I263" s="259"/>
    </row>
    <row r="264" spans="2:9">
      <c r="B264" s="353"/>
      <c r="C264" s="349"/>
      <c r="D264" s="259"/>
      <c r="E264" s="352"/>
      <c r="F264" s="259"/>
      <c r="H264" s="259"/>
      <c r="I264" s="259"/>
    </row>
    <row r="265" spans="2:9">
      <c r="B265" s="353"/>
      <c r="C265" s="349"/>
      <c r="D265" s="259"/>
      <c r="E265" s="352"/>
      <c r="F265" s="259"/>
      <c r="H265" s="259"/>
      <c r="I265" s="259"/>
    </row>
    <row r="266" spans="2:9">
      <c r="B266" s="353"/>
      <c r="C266" s="349"/>
      <c r="D266" s="259"/>
      <c r="E266" s="352"/>
      <c r="F266" s="259"/>
      <c r="H266" s="259"/>
      <c r="I266" s="259"/>
    </row>
    <row r="267" spans="2:9">
      <c r="B267" s="353"/>
      <c r="C267" s="349"/>
      <c r="D267" s="259"/>
      <c r="E267" s="352"/>
      <c r="F267" s="259"/>
      <c r="H267" s="259"/>
      <c r="I267" s="259"/>
    </row>
    <row r="268" spans="2:9">
      <c r="B268" s="353"/>
      <c r="C268" s="349"/>
      <c r="D268" s="259"/>
      <c r="E268" s="352"/>
      <c r="F268" s="259"/>
      <c r="H268" s="259"/>
      <c r="I268" s="259"/>
    </row>
    <row r="269" spans="2:9">
      <c r="B269" s="353"/>
      <c r="C269" s="349"/>
      <c r="D269" s="259"/>
      <c r="E269" s="352"/>
      <c r="F269" s="259"/>
      <c r="H269" s="259"/>
      <c r="I269" s="259"/>
    </row>
    <row r="270" spans="2:9">
      <c r="B270" s="353"/>
      <c r="C270" s="349"/>
      <c r="D270" s="259"/>
      <c r="E270" s="352"/>
      <c r="F270" s="259"/>
      <c r="H270" s="259"/>
      <c r="I270" s="259"/>
    </row>
    <row r="271" spans="2:9">
      <c r="B271" s="353"/>
      <c r="C271" s="349"/>
      <c r="D271" s="259"/>
      <c r="E271" s="352"/>
      <c r="F271" s="259"/>
      <c r="H271" s="259"/>
      <c r="I271" s="259"/>
    </row>
    <row r="272" spans="2:9">
      <c r="B272" s="353"/>
      <c r="C272" s="349"/>
      <c r="D272" s="259"/>
      <c r="E272" s="352"/>
      <c r="F272" s="259"/>
      <c r="H272" s="259"/>
      <c r="I272" s="259"/>
    </row>
    <row r="273" spans="2:9">
      <c r="B273" s="353"/>
      <c r="C273" s="349"/>
      <c r="D273" s="259"/>
      <c r="E273" s="352"/>
      <c r="F273" s="259"/>
      <c r="H273" s="259"/>
      <c r="I273" s="259"/>
    </row>
    <row r="274" spans="2:9">
      <c r="B274" s="353"/>
      <c r="C274" s="349"/>
      <c r="D274" s="259"/>
      <c r="E274" s="352"/>
      <c r="F274" s="259"/>
      <c r="H274" s="259"/>
      <c r="I274" s="259"/>
    </row>
    <row r="275" spans="2:9">
      <c r="B275" s="353"/>
      <c r="C275" s="349"/>
      <c r="D275" s="259"/>
      <c r="E275" s="352"/>
      <c r="F275" s="259"/>
      <c r="H275" s="259"/>
      <c r="I275" s="259"/>
    </row>
    <row r="276" spans="2:9">
      <c r="B276" s="353"/>
      <c r="C276" s="349"/>
      <c r="D276" s="259"/>
      <c r="E276" s="352"/>
      <c r="F276" s="259"/>
      <c r="H276" s="259"/>
      <c r="I276" s="259"/>
    </row>
    <row r="277" spans="2:9">
      <c r="B277" s="353"/>
      <c r="C277" s="349"/>
      <c r="D277" s="259"/>
      <c r="E277" s="352"/>
      <c r="F277" s="259"/>
      <c r="H277" s="259"/>
      <c r="I277" s="259"/>
    </row>
    <row r="278" spans="2:9">
      <c r="B278" s="353"/>
      <c r="C278" s="349"/>
      <c r="D278" s="259"/>
      <c r="E278" s="352"/>
      <c r="F278" s="259"/>
      <c r="H278" s="259"/>
      <c r="I278" s="259"/>
    </row>
    <row r="279" spans="2:9">
      <c r="B279" s="353"/>
      <c r="C279" s="349"/>
      <c r="D279" s="259"/>
      <c r="E279" s="352"/>
      <c r="F279" s="259"/>
      <c r="H279" s="259"/>
      <c r="I279" s="259"/>
    </row>
    <row r="280" spans="2:9">
      <c r="B280" s="353"/>
      <c r="C280" s="349"/>
      <c r="D280" s="259"/>
      <c r="E280" s="352"/>
      <c r="F280" s="259"/>
      <c r="H280" s="259"/>
      <c r="I280" s="259"/>
    </row>
    <row r="281" spans="2:9">
      <c r="B281" s="353"/>
      <c r="C281" s="349"/>
      <c r="D281" s="259"/>
      <c r="E281" s="352"/>
      <c r="F281" s="259"/>
      <c r="H281" s="259"/>
      <c r="I281" s="259"/>
    </row>
    <row r="282" spans="2:9">
      <c r="B282" s="353"/>
      <c r="C282" s="349"/>
      <c r="D282" s="259"/>
      <c r="E282" s="352"/>
      <c r="F282" s="259"/>
      <c r="H282" s="259"/>
      <c r="I282" s="259"/>
    </row>
    <row r="283" spans="2:9">
      <c r="B283" s="353"/>
      <c r="C283" s="349"/>
      <c r="D283" s="259"/>
      <c r="E283" s="352"/>
      <c r="F283" s="259"/>
      <c r="H283" s="259"/>
      <c r="I283" s="259"/>
    </row>
    <row r="284" spans="2:9">
      <c r="B284" s="353"/>
      <c r="C284" s="349"/>
      <c r="D284" s="259"/>
      <c r="E284" s="352"/>
      <c r="F284" s="259"/>
      <c r="H284" s="259"/>
      <c r="I284" s="259"/>
    </row>
    <row r="285" spans="2:9">
      <c r="B285" s="353"/>
      <c r="C285" s="349"/>
      <c r="D285" s="259"/>
      <c r="E285" s="352"/>
      <c r="F285" s="259"/>
      <c r="H285" s="259"/>
      <c r="I285" s="259"/>
    </row>
    <row r="286" spans="2:9">
      <c r="B286" s="353"/>
      <c r="C286" s="349"/>
      <c r="D286" s="259"/>
      <c r="E286" s="352"/>
      <c r="F286" s="259"/>
      <c r="H286" s="259"/>
      <c r="I286" s="259"/>
    </row>
    <row r="287" spans="2:9">
      <c r="B287" s="353"/>
      <c r="C287" s="349"/>
      <c r="D287" s="259"/>
      <c r="E287" s="352"/>
      <c r="F287" s="259"/>
      <c r="H287" s="259"/>
      <c r="I287" s="259"/>
    </row>
    <row r="288" spans="2:9">
      <c r="B288" s="353"/>
      <c r="C288" s="349"/>
      <c r="D288" s="259"/>
      <c r="E288" s="352"/>
      <c r="F288" s="259"/>
      <c r="H288" s="259"/>
      <c r="I288" s="259"/>
    </row>
    <row r="289" spans="2:9">
      <c r="B289" s="353"/>
      <c r="C289" s="349"/>
      <c r="D289" s="259"/>
      <c r="E289" s="352"/>
      <c r="F289" s="259"/>
      <c r="H289" s="259"/>
      <c r="I289" s="259"/>
    </row>
    <row r="290" spans="2:9">
      <c r="B290" s="353"/>
      <c r="C290" s="349"/>
      <c r="D290" s="259"/>
      <c r="E290" s="352"/>
      <c r="F290" s="259"/>
      <c r="H290" s="259"/>
      <c r="I290" s="259"/>
    </row>
    <row r="291" spans="2:9">
      <c r="B291" s="353"/>
      <c r="C291" s="349"/>
      <c r="D291" s="259"/>
      <c r="E291" s="352"/>
      <c r="F291" s="259"/>
      <c r="H291" s="259"/>
      <c r="I291" s="259"/>
    </row>
    <row r="292" spans="2:9">
      <c r="B292" s="353"/>
      <c r="C292" s="349"/>
      <c r="D292" s="259"/>
      <c r="E292" s="352"/>
      <c r="F292" s="259"/>
      <c r="H292" s="259"/>
      <c r="I292" s="259"/>
    </row>
    <row r="293" spans="2:9">
      <c r="B293" s="353"/>
      <c r="C293" s="349"/>
      <c r="D293" s="259"/>
      <c r="E293" s="352"/>
      <c r="F293" s="259"/>
      <c r="H293" s="259"/>
      <c r="I293" s="259"/>
    </row>
    <row r="294" spans="2:9">
      <c r="B294" s="353"/>
      <c r="C294" s="349"/>
      <c r="D294" s="259"/>
      <c r="E294" s="352"/>
      <c r="F294" s="259"/>
      <c r="H294" s="259"/>
      <c r="I294" s="259"/>
    </row>
    <row r="295" spans="2:9">
      <c r="B295" s="353"/>
      <c r="C295" s="349"/>
      <c r="D295" s="259"/>
      <c r="E295" s="352"/>
      <c r="F295" s="259"/>
      <c r="H295" s="259"/>
      <c r="I295" s="259"/>
    </row>
    <row r="296" spans="2:9">
      <c r="B296" s="353"/>
      <c r="C296" s="349"/>
      <c r="D296" s="259"/>
      <c r="E296" s="352"/>
      <c r="F296" s="259"/>
      <c r="H296" s="259"/>
      <c r="I296" s="259"/>
    </row>
    <row r="297" spans="2:9">
      <c r="B297" s="353"/>
      <c r="C297" s="349"/>
      <c r="D297" s="259"/>
      <c r="E297" s="352"/>
      <c r="F297" s="259"/>
      <c r="H297" s="259"/>
      <c r="I297" s="259"/>
    </row>
    <row r="298" spans="2:9">
      <c r="B298" s="353"/>
      <c r="C298" s="349"/>
      <c r="D298" s="259"/>
      <c r="E298" s="352"/>
      <c r="F298" s="259"/>
      <c r="H298" s="259"/>
      <c r="I298" s="259"/>
    </row>
    <row r="299" spans="2:9">
      <c r="B299" s="353"/>
      <c r="C299" s="349"/>
      <c r="D299" s="259"/>
      <c r="E299" s="352"/>
      <c r="F299" s="259"/>
      <c r="H299" s="259"/>
      <c r="I299" s="259"/>
    </row>
    <row r="300" spans="2:9">
      <c r="B300" s="353"/>
      <c r="C300" s="349"/>
      <c r="D300" s="259"/>
      <c r="E300" s="352"/>
      <c r="F300" s="259"/>
      <c r="H300" s="259"/>
      <c r="I300" s="259"/>
    </row>
    <row r="301" spans="2:9">
      <c r="B301" s="353"/>
      <c r="C301" s="349"/>
      <c r="D301" s="259"/>
      <c r="E301" s="352"/>
      <c r="F301" s="259"/>
      <c r="H301" s="259"/>
      <c r="I301" s="259"/>
    </row>
    <row r="302" spans="2:9">
      <c r="B302" s="353"/>
      <c r="C302" s="349"/>
      <c r="D302" s="259"/>
      <c r="E302" s="352"/>
      <c r="F302" s="259"/>
      <c r="H302" s="259"/>
      <c r="I302" s="259"/>
    </row>
    <row r="303" spans="2:9">
      <c r="B303" s="353"/>
      <c r="C303" s="349"/>
      <c r="D303" s="259"/>
      <c r="E303" s="352"/>
      <c r="F303" s="259"/>
      <c r="H303" s="259"/>
      <c r="I303" s="259"/>
    </row>
    <row r="304" spans="2:9">
      <c r="B304" s="353"/>
      <c r="C304" s="349"/>
      <c r="D304" s="259"/>
      <c r="E304" s="352"/>
      <c r="F304" s="259"/>
      <c r="H304" s="259"/>
      <c r="I304" s="259"/>
    </row>
    <row r="305" spans="2:9">
      <c r="B305" s="353"/>
      <c r="C305" s="349"/>
      <c r="D305" s="259"/>
      <c r="E305" s="352"/>
      <c r="F305" s="259"/>
      <c r="H305" s="259"/>
      <c r="I305" s="259"/>
    </row>
    <row r="306" spans="2:9">
      <c r="B306" s="353"/>
      <c r="C306" s="349"/>
      <c r="D306" s="259"/>
      <c r="E306" s="352"/>
      <c r="F306" s="259"/>
      <c r="H306" s="259"/>
      <c r="I306" s="259"/>
    </row>
    <row r="307" spans="2:9">
      <c r="B307" s="353"/>
      <c r="C307" s="349"/>
      <c r="D307" s="259"/>
      <c r="E307" s="352"/>
      <c r="F307" s="259"/>
      <c r="H307" s="259"/>
      <c r="I307" s="259"/>
    </row>
    <row r="308" spans="2:9">
      <c r="B308" s="353"/>
      <c r="C308" s="349"/>
      <c r="D308" s="259"/>
      <c r="E308" s="352"/>
      <c r="F308" s="259"/>
      <c r="H308" s="259"/>
      <c r="I308" s="259"/>
    </row>
    <row r="309" spans="2:9">
      <c r="B309" s="353"/>
      <c r="C309" s="349"/>
      <c r="D309" s="259"/>
      <c r="E309" s="352"/>
      <c r="F309" s="259"/>
      <c r="H309" s="259"/>
      <c r="I309" s="259"/>
    </row>
    <row r="310" spans="2:9">
      <c r="B310" s="353"/>
      <c r="C310" s="349"/>
      <c r="D310" s="259"/>
      <c r="E310" s="352"/>
      <c r="F310" s="259"/>
      <c r="H310" s="259"/>
      <c r="I310" s="259"/>
    </row>
    <row r="311" spans="2:9">
      <c r="B311" s="353"/>
      <c r="C311" s="349"/>
      <c r="D311" s="259"/>
      <c r="E311" s="352"/>
      <c r="F311" s="259"/>
      <c r="H311" s="259"/>
      <c r="I311" s="259"/>
    </row>
    <row r="312" spans="2:9">
      <c r="B312" s="353"/>
      <c r="C312" s="349"/>
      <c r="D312" s="259"/>
      <c r="E312" s="352"/>
      <c r="F312" s="259"/>
      <c r="H312" s="259"/>
      <c r="I312" s="259"/>
    </row>
    <row r="313" spans="2:9">
      <c r="B313" s="353"/>
      <c r="C313" s="349"/>
      <c r="D313" s="259"/>
      <c r="E313" s="352"/>
      <c r="F313" s="259"/>
      <c r="H313" s="259"/>
      <c r="I313" s="259"/>
    </row>
    <row r="314" spans="2:9">
      <c r="B314" s="353"/>
      <c r="C314" s="349"/>
      <c r="D314" s="259"/>
      <c r="E314" s="352"/>
      <c r="F314" s="259"/>
      <c r="H314" s="259"/>
      <c r="I314" s="259"/>
    </row>
    <row r="315" spans="2:9">
      <c r="B315" s="353"/>
      <c r="C315" s="349"/>
      <c r="D315" s="259"/>
      <c r="E315" s="352"/>
      <c r="F315" s="259"/>
      <c r="H315" s="259"/>
      <c r="I315" s="259"/>
    </row>
    <row r="316" spans="2:9">
      <c r="B316" s="353"/>
      <c r="C316" s="349"/>
      <c r="D316" s="259"/>
      <c r="E316" s="352"/>
      <c r="F316" s="259"/>
      <c r="H316" s="259"/>
      <c r="I316" s="259"/>
    </row>
    <row r="317" spans="2:9">
      <c r="B317" s="353"/>
      <c r="C317" s="349"/>
      <c r="D317" s="259"/>
      <c r="E317" s="352"/>
      <c r="F317" s="259"/>
      <c r="H317" s="259"/>
      <c r="I317" s="259"/>
    </row>
    <row r="318" spans="2:9">
      <c r="B318" s="353"/>
      <c r="C318" s="349"/>
      <c r="D318" s="259"/>
      <c r="E318" s="352"/>
      <c r="F318" s="259"/>
      <c r="H318" s="259"/>
      <c r="I318" s="259"/>
    </row>
    <row r="319" spans="2:9">
      <c r="B319" s="353"/>
      <c r="C319" s="349"/>
      <c r="D319" s="259"/>
      <c r="E319" s="352"/>
      <c r="F319" s="259"/>
      <c r="H319" s="259"/>
      <c r="I319" s="259"/>
    </row>
    <row r="320" spans="2:9">
      <c r="B320" s="353"/>
      <c r="C320" s="349"/>
      <c r="D320" s="259"/>
      <c r="E320" s="352"/>
      <c r="F320" s="259"/>
      <c r="H320" s="259"/>
      <c r="I320" s="259"/>
    </row>
    <row r="321" spans="2:9">
      <c r="B321" s="353"/>
      <c r="C321" s="349"/>
      <c r="D321" s="259"/>
      <c r="E321" s="352"/>
      <c r="F321" s="259"/>
      <c r="H321" s="259"/>
      <c r="I321" s="259"/>
    </row>
    <row r="322" spans="2:9">
      <c r="B322" s="353"/>
      <c r="C322" s="349"/>
      <c r="D322" s="259"/>
      <c r="E322" s="352"/>
      <c r="F322" s="259"/>
      <c r="H322" s="259"/>
      <c r="I322" s="259"/>
    </row>
    <row r="323" spans="2:9">
      <c r="B323" s="353"/>
      <c r="C323" s="349"/>
      <c r="D323" s="259"/>
      <c r="E323" s="352"/>
      <c r="F323" s="259"/>
      <c r="H323" s="259"/>
      <c r="I323" s="259"/>
    </row>
    <row r="324" spans="2:9">
      <c r="B324" s="353"/>
      <c r="C324" s="349"/>
      <c r="D324" s="259"/>
      <c r="E324" s="352"/>
      <c r="F324" s="259"/>
      <c r="H324" s="259"/>
      <c r="I324" s="259"/>
    </row>
    <row r="325" spans="2:9">
      <c r="B325" s="353"/>
      <c r="C325" s="349"/>
      <c r="D325" s="259"/>
      <c r="E325" s="352"/>
      <c r="F325" s="259"/>
      <c r="H325" s="259"/>
      <c r="I325" s="259"/>
    </row>
    <row r="326" spans="2:9">
      <c r="B326" s="353"/>
      <c r="C326" s="349"/>
      <c r="D326" s="259"/>
      <c r="E326" s="352"/>
      <c r="F326" s="259"/>
      <c r="H326" s="259"/>
      <c r="I326" s="259"/>
    </row>
    <row r="327" spans="2:9">
      <c r="B327" s="353"/>
      <c r="C327" s="349"/>
      <c r="D327" s="259"/>
      <c r="E327" s="352"/>
      <c r="F327" s="259"/>
      <c r="H327" s="259"/>
      <c r="I327" s="259"/>
    </row>
    <row r="328" spans="2:9">
      <c r="B328" s="353"/>
      <c r="C328" s="349"/>
      <c r="D328" s="259"/>
      <c r="E328" s="352"/>
      <c r="F328" s="259"/>
      <c r="H328" s="259"/>
      <c r="I328" s="259"/>
    </row>
    <row r="329" spans="2:9">
      <c r="B329" s="353"/>
      <c r="C329" s="349"/>
      <c r="D329" s="259"/>
      <c r="E329" s="352"/>
      <c r="F329" s="259"/>
      <c r="H329" s="259"/>
      <c r="I329" s="259"/>
    </row>
    <row r="330" spans="2:9">
      <c r="B330" s="353"/>
      <c r="C330" s="349"/>
      <c r="D330" s="259"/>
      <c r="E330" s="352"/>
      <c r="F330" s="259"/>
      <c r="H330" s="259"/>
      <c r="I330" s="259"/>
    </row>
    <row r="331" spans="2:9">
      <c r="B331" s="353"/>
      <c r="C331" s="349"/>
      <c r="D331" s="259"/>
      <c r="E331" s="352"/>
      <c r="F331" s="259"/>
      <c r="H331" s="259"/>
      <c r="I331" s="259"/>
    </row>
    <row r="332" spans="2:9">
      <c r="B332" s="353"/>
      <c r="C332" s="349"/>
      <c r="D332" s="259"/>
      <c r="E332" s="352"/>
      <c r="F332" s="259"/>
      <c r="H332" s="259"/>
      <c r="I332" s="259"/>
    </row>
    <row r="333" spans="2:9">
      <c r="B333" s="353"/>
      <c r="C333" s="349"/>
      <c r="D333" s="259"/>
      <c r="E333" s="352"/>
      <c r="F333" s="259"/>
      <c r="H333" s="259"/>
      <c r="I333" s="259"/>
    </row>
    <row r="334" spans="2:9">
      <c r="B334" s="353"/>
      <c r="C334" s="349"/>
      <c r="D334" s="259"/>
      <c r="E334" s="352"/>
      <c r="F334" s="259"/>
      <c r="H334" s="259"/>
      <c r="I334" s="259"/>
    </row>
    <row r="335" spans="2:9">
      <c r="B335" s="353"/>
      <c r="C335" s="349"/>
      <c r="D335" s="259"/>
      <c r="E335" s="352"/>
      <c r="F335" s="259"/>
      <c r="H335" s="259"/>
      <c r="I335" s="259"/>
    </row>
    <row r="336" spans="2:9">
      <c r="B336" s="353"/>
      <c r="C336" s="349"/>
      <c r="D336" s="259"/>
      <c r="E336" s="352"/>
      <c r="F336" s="259"/>
      <c r="H336" s="259"/>
      <c r="I336" s="259"/>
    </row>
    <row r="337" spans="2:9">
      <c r="B337" s="353"/>
      <c r="C337" s="349"/>
      <c r="D337" s="259"/>
      <c r="E337" s="352"/>
      <c r="F337" s="259"/>
      <c r="H337" s="259"/>
      <c r="I337" s="259"/>
    </row>
    <row r="338" spans="2:9">
      <c r="B338" s="353"/>
      <c r="C338" s="349"/>
      <c r="D338" s="259"/>
      <c r="E338" s="352"/>
      <c r="F338" s="259"/>
      <c r="H338" s="259"/>
      <c r="I338" s="259"/>
    </row>
    <row r="339" spans="2:9">
      <c r="B339" s="353"/>
      <c r="C339" s="349"/>
      <c r="D339" s="259"/>
      <c r="E339" s="352"/>
      <c r="F339" s="259"/>
      <c r="H339" s="259"/>
      <c r="I339" s="259"/>
    </row>
    <row r="340" spans="2:9">
      <c r="B340" s="353"/>
      <c r="C340" s="349"/>
      <c r="D340" s="259"/>
      <c r="E340" s="352"/>
      <c r="F340" s="259"/>
      <c r="H340" s="259"/>
      <c r="I340" s="259"/>
    </row>
    <row r="341" spans="2:9">
      <c r="B341" s="353"/>
      <c r="C341" s="349"/>
      <c r="D341" s="259"/>
      <c r="E341" s="352"/>
      <c r="F341" s="259"/>
      <c r="H341" s="259"/>
      <c r="I341" s="259"/>
    </row>
    <row r="342" spans="2:9">
      <c r="B342" s="353"/>
      <c r="C342" s="349"/>
      <c r="D342" s="259"/>
      <c r="E342" s="352"/>
      <c r="F342" s="259"/>
      <c r="H342" s="259"/>
      <c r="I342" s="259"/>
    </row>
    <row r="343" spans="2:9">
      <c r="B343" s="353"/>
      <c r="C343" s="349"/>
      <c r="D343" s="259"/>
      <c r="E343" s="352"/>
      <c r="F343" s="259"/>
      <c r="H343" s="259"/>
      <c r="I343" s="259"/>
    </row>
    <row r="344" spans="2:9">
      <c r="B344" s="353"/>
      <c r="C344" s="349"/>
      <c r="D344" s="259"/>
      <c r="E344" s="352"/>
      <c r="F344" s="259"/>
      <c r="H344" s="259"/>
      <c r="I344" s="259"/>
    </row>
    <row r="345" spans="2:9">
      <c r="B345" s="353"/>
      <c r="C345" s="349"/>
      <c r="D345" s="259"/>
      <c r="E345" s="352"/>
      <c r="F345" s="259"/>
      <c r="H345" s="259"/>
      <c r="I345" s="259"/>
    </row>
    <row r="346" spans="2:9">
      <c r="B346" s="353"/>
      <c r="C346" s="349"/>
      <c r="D346" s="259"/>
      <c r="E346" s="352"/>
      <c r="F346" s="259"/>
      <c r="H346" s="259"/>
      <c r="I346" s="259"/>
    </row>
    <row r="347" spans="2:9">
      <c r="B347" s="353"/>
      <c r="C347" s="349"/>
      <c r="D347" s="259"/>
      <c r="E347" s="352"/>
      <c r="F347" s="259"/>
      <c r="H347" s="259"/>
      <c r="I347" s="259"/>
    </row>
    <row r="348" spans="2:9">
      <c r="B348" s="353"/>
      <c r="C348" s="349"/>
      <c r="D348" s="259"/>
      <c r="E348" s="352"/>
      <c r="F348" s="259"/>
      <c r="H348" s="259"/>
      <c r="I348" s="259"/>
    </row>
    <row r="349" spans="2:9">
      <c r="B349" s="353"/>
      <c r="C349" s="349"/>
      <c r="D349" s="259"/>
      <c r="E349" s="352"/>
      <c r="F349" s="259"/>
      <c r="H349" s="259"/>
      <c r="I349" s="259"/>
    </row>
    <row r="350" spans="2:9">
      <c r="B350" s="353"/>
      <c r="C350" s="349"/>
      <c r="D350" s="259"/>
      <c r="E350" s="352"/>
      <c r="F350" s="259"/>
      <c r="H350" s="259"/>
      <c r="I350" s="259"/>
    </row>
    <row r="351" spans="2:9">
      <c r="B351" s="353"/>
      <c r="C351" s="349"/>
      <c r="D351" s="259"/>
      <c r="E351" s="352"/>
      <c r="F351" s="259"/>
      <c r="H351" s="259"/>
      <c r="I351" s="259"/>
    </row>
    <row r="352" spans="2:9">
      <c r="B352" s="353"/>
      <c r="C352" s="349"/>
      <c r="D352" s="259"/>
      <c r="E352" s="352"/>
      <c r="F352" s="259"/>
      <c r="H352" s="259"/>
      <c r="I352" s="259"/>
    </row>
    <row r="353" spans="2:9">
      <c r="B353" s="353"/>
      <c r="C353" s="349"/>
      <c r="D353" s="259"/>
      <c r="E353" s="352"/>
      <c r="F353" s="259"/>
      <c r="H353" s="259"/>
      <c r="I353" s="259"/>
    </row>
    <row r="354" spans="2:9">
      <c r="B354" s="353"/>
      <c r="C354" s="349"/>
      <c r="D354" s="259"/>
      <c r="E354" s="352"/>
      <c r="F354" s="259"/>
      <c r="H354" s="259"/>
      <c r="I354" s="259"/>
    </row>
    <row r="355" spans="2:9">
      <c r="B355" s="353"/>
      <c r="C355" s="349"/>
      <c r="D355" s="259"/>
      <c r="E355" s="352"/>
      <c r="F355" s="259"/>
      <c r="H355" s="259"/>
      <c r="I355" s="259"/>
    </row>
    <row r="356" spans="2:9">
      <c r="B356" s="353"/>
      <c r="C356" s="349"/>
      <c r="D356" s="259"/>
      <c r="E356" s="352"/>
      <c r="F356" s="259"/>
      <c r="H356" s="259"/>
      <c r="I356" s="259"/>
    </row>
    <row r="357" spans="2:9">
      <c r="B357" s="353"/>
      <c r="C357" s="349"/>
      <c r="D357" s="259"/>
      <c r="E357" s="352"/>
      <c r="F357" s="259"/>
      <c r="H357" s="259"/>
      <c r="I357" s="259"/>
    </row>
    <row r="358" spans="2:9">
      <c r="B358" s="353"/>
      <c r="C358" s="349"/>
      <c r="D358" s="259"/>
      <c r="E358" s="352"/>
      <c r="F358" s="259"/>
      <c r="H358" s="259"/>
      <c r="I358" s="259"/>
    </row>
    <row r="359" spans="2:9">
      <c r="B359" s="353"/>
      <c r="C359" s="349"/>
      <c r="D359" s="259"/>
      <c r="E359" s="352"/>
      <c r="F359" s="259"/>
      <c r="H359" s="259"/>
      <c r="I359" s="259"/>
    </row>
    <row r="360" spans="2:9">
      <c r="B360" s="353"/>
      <c r="C360" s="349"/>
      <c r="D360" s="259"/>
      <c r="E360" s="352"/>
      <c r="F360" s="259"/>
      <c r="H360" s="259"/>
      <c r="I360" s="259"/>
    </row>
    <row r="361" spans="2:9">
      <c r="B361" s="353"/>
      <c r="C361" s="349"/>
      <c r="D361" s="259"/>
      <c r="E361" s="352"/>
      <c r="F361" s="259"/>
      <c r="H361" s="259"/>
      <c r="I361" s="259"/>
    </row>
    <row r="362" spans="2:9">
      <c r="B362" s="353"/>
      <c r="C362" s="349"/>
      <c r="D362" s="259"/>
      <c r="E362" s="352"/>
      <c r="F362" s="259"/>
      <c r="H362" s="259"/>
      <c r="I362" s="259"/>
    </row>
    <row r="363" spans="2:9">
      <c r="B363" s="353"/>
      <c r="C363" s="349"/>
      <c r="D363" s="259"/>
      <c r="E363" s="352"/>
      <c r="F363" s="259"/>
      <c r="H363" s="259"/>
      <c r="I363" s="259"/>
    </row>
    <row r="364" spans="2:9">
      <c r="B364" s="353"/>
      <c r="C364" s="349"/>
      <c r="D364" s="259"/>
      <c r="E364" s="352"/>
      <c r="F364" s="259"/>
      <c r="H364" s="259"/>
      <c r="I364" s="259"/>
    </row>
    <row r="365" spans="2:9">
      <c r="B365" s="353"/>
      <c r="C365" s="349"/>
      <c r="D365" s="259"/>
      <c r="E365" s="352"/>
      <c r="F365" s="259"/>
      <c r="H365" s="259"/>
      <c r="I365" s="259"/>
    </row>
    <row r="366" spans="2:9">
      <c r="B366" s="353"/>
      <c r="C366" s="349"/>
      <c r="D366" s="259"/>
      <c r="E366" s="352"/>
      <c r="F366" s="259"/>
      <c r="H366" s="259"/>
      <c r="I366" s="259"/>
    </row>
    <row r="367" spans="2:9">
      <c r="B367" s="353"/>
      <c r="C367" s="349"/>
      <c r="D367" s="259"/>
      <c r="E367" s="352"/>
      <c r="F367" s="259"/>
      <c r="H367" s="259"/>
      <c r="I367" s="259"/>
    </row>
    <row r="368" spans="2:9">
      <c r="B368" s="353"/>
      <c r="C368" s="349"/>
      <c r="D368" s="259"/>
      <c r="E368" s="352"/>
      <c r="F368" s="259"/>
      <c r="H368" s="259"/>
      <c r="I368" s="259"/>
    </row>
    <row r="369" spans="2:9">
      <c r="B369" s="353"/>
      <c r="C369" s="349"/>
      <c r="D369" s="259"/>
      <c r="E369" s="352"/>
      <c r="F369" s="259"/>
      <c r="H369" s="259"/>
      <c r="I369" s="259"/>
    </row>
    <row r="370" spans="2:9">
      <c r="B370" s="353"/>
      <c r="C370" s="349"/>
      <c r="D370" s="259"/>
      <c r="E370" s="352"/>
      <c r="F370" s="259"/>
      <c r="H370" s="259"/>
      <c r="I370" s="259"/>
    </row>
    <row r="371" spans="2:9">
      <c r="B371" s="353"/>
      <c r="C371" s="349"/>
      <c r="D371" s="259"/>
      <c r="E371" s="352"/>
      <c r="F371" s="259"/>
      <c r="H371" s="259"/>
      <c r="I371" s="259"/>
    </row>
    <row r="372" spans="2:9">
      <c r="B372" s="353"/>
      <c r="C372" s="349"/>
      <c r="D372" s="259"/>
      <c r="E372" s="352"/>
      <c r="F372" s="259"/>
      <c r="H372" s="259"/>
      <c r="I372" s="259"/>
    </row>
    <row r="373" spans="2:9">
      <c r="B373" s="353"/>
      <c r="C373" s="349"/>
      <c r="D373" s="259"/>
      <c r="E373" s="352"/>
      <c r="F373" s="259"/>
      <c r="H373" s="259"/>
      <c r="I373" s="259"/>
    </row>
    <row r="374" spans="2:9">
      <c r="B374" s="353"/>
      <c r="C374" s="349"/>
      <c r="D374" s="259"/>
      <c r="E374" s="352"/>
      <c r="F374" s="259"/>
      <c r="H374" s="259"/>
      <c r="I374" s="259"/>
    </row>
    <row r="375" spans="2:9">
      <c r="B375" s="353"/>
      <c r="C375" s="349"/>
      <c r="D375" s="259"/>
      <c r="E375" s="352"/>
      <c r="F375" s="259"/>
      <c r="H375" s="259"/>
      <c r="I375" s="259"/>
    </row>
    <row r="376" spans="2:9">
      <c r="B376" s="353"/>
      <c r="C376" s="349"/>
      <c r="D376" s="259"/>
      <c r="E376" s="352"/>
      <c r="F376" s="259"/>
      <c r="H376" s="259"/>
      <c r="I376" s="259"/>
    </row>
    <row r="377" spans="2:9">
      <c r="B377" s="353"/>
      <c r="C377" s="349"/>
      <c r="D377" s="259"/>
      <c r="E377" s="352"/>
      <c r="F377" s="259"/>
      <c r="H377" s="259"/>
      <c r="I377" s="259"/>
    </row>
    <row r="378" spans="2:9">
      <c r="B378" s="353"/>
      <c r="C378" s="349"/>
      <c r="D378" s="259"/>
      <c r="E378" s="352"/>
      <c r="F378" s="259"/>
      <c r="H378" s="259"/>
      <c r="I378" s="259"/>
    </row>
    <row r="379" spans="2:9">
      <c r="B379" s="353"/>
      <c r="C379" s="349"/>
      <c r="D379" s="259"/>
      <c r="E379" s="352"/>
      <c r="F379" s="259"/>
      <c r="H379" s="259"/>
      <c r="I379" s="259"/>
    </row>
    <row r="380" spans="2:9">
      <c r="B380" s="353"/>
      <c r="C380" s="349"/>
      <c r="D380" s="259"/>
      <c r="E380" s="352"/>
      <c r="F380" s="259"/>
      <c r="H380" s="259"/>
      <c r="I380" s="259"/>
    </row>
    <row r="381" spans="2:9">
      <c r="B381" s="353"/>
      <c r="C381" s="349"/>
      <c r="D381" s="259"/>
      <c r="E381" s="352"/>
      <c r="F381" s="259"/>
      <c r="H381" s="259"/>
      <c r="I381" s="259"/>
    </row>
    <row r="382" spans="2:9">
      <c r="B382" s="353"/>
      <c r="C382" s="349"/>
      <c r="D382" s="259"/>
      <c r="E382" s="352"/>
      <c r="F382" s="259"/>
      <c r="H382" s="259"/>
      <c r="I382" s="259"/>
    </row>
    <row r="383" spans="2:9">
      <c r="B383" s="353"/>
      <c r="C383" s="349"/>
      <c r="D383" s="259"/>
      <c r="E383" s="352"/>
      <c r="F383" s="259"/>
      <c r="H383" s="259"/>
      <c r="I383" s="259"/>
    </row>
    <row r="384" spans="2:9">
      <c r="B384" s="353"/>
      <c r="C384" s="349"/>
      <c r="D384" s="259"/>
      <c r="E384" s="352"/>
      <c r="F384" s="259"/>
      <c r="H384" s="259"/>
      <c r="I384" s="259"/>
    </row>
    <row r="385" spans="2:9">
      <c r="B385" s="353"/>
      <c r="C385" s="349"/>
      <c r="D385" s="259"/>
      <c r="E385" s="352"/>
      <c r="F385" s="259"/>
      <c r="H385" s="259"/>
      <c r="I385" s="259"/>
    </row>
    <row r="386" spans="2:9">
      <c r="B386" s="353"/>
      <c r="C386" s="349"/>
      <c r="D386" s="259"/>
      <c r="E386" s="352"/>
      <c r="F386" s="259"/>
      <c r="H386" s="259"/>
      <c r="I386" s="259"/>
    </row>
    <row r="387" spans="2:9">
      <c r="B387" s="353"/>
      <c r="C387" s="349"/>
      <c r="D387" s="259"/>
      <c r="E387" s="352"/>
      <c r="F387" s="259"/>
      <c r="H387" s="259"/>
      <c r="I387" s="259"/>
    </row>
    <row r="388" spans="2:9">
      <c r="B388" s="353"/>
      <c r="C388" s="349"/>
      <c r="D388" s="259"/>
      <c r="E388" s="352"/>
      <c r="F388" s="259"/>
      <c r="H388" s="259"/>
      <c r="I388" s="259"/>
    </row>
    <row r="389" spans="2:9">
      <c r="B389" s="353"/>
      <c r="C389" s="349"/>
      <c r="D389" s="259"/>
      <c r="E389" s="352"/>
      <c r="F389" s="259"/>
      <c r="H389" s="259"/>
      <c r="I389" s="259"/>
    </row>
    <row r="390" spans="2:9">
      <c r="B390" s="353"/>
      <c r="C390" s="349"/>
      <c r="D390" s="259"/>
      <c r="E390" s="352"/>
      <c r="F390" s="259"/>
      <c r="H390" s="259"/>
      <c r="I390" s="259"/>
    </row>
    <row r="391" spans="2:9">
      <c r="B391" s="353"/>
      <c r="C391" s="349"/>
      <c r="D391" s="259"/>
      <c r="E391" s="352"/>
      <c r="F391" s="259"/>
      <c r="H391" s="259"/>
      <c r="I391" s="259"/>
    </row>
    <row r="392" spans="2:9">
      <c r="B392" s="353"/>
      <c r="C392" s="349"/>
      <c r="D392" s="259"/>
      <c r="E392" s="352"/>
      <c r="F392" s="259"/>
      <c r="H392" s="259"/>
      <c r="I392" s="259"/>
    </row>
    <row r="393" spans="2:9">
      <c r="B393" s="353"/>
      <c r="C393" s="349"/>
      <c r="D393" s="259"/>
      <c r="E393" s="352"/>
      <c r="F393" s="259"/>
      <c r="H393" s="259"/>
      <c r="I393" s="259"/>
    </row>
    <row r="394" spans="2:9">
      <c r="B394" s="353"/>
      <c r="C394" s="349"/>
      <c r="D394" s="259"/>
      <c r="E394" s="352"/>
      <c r="F394" s="259"/>
      <c r="H394" s="259"/>
      <c r="I394" s="259"/>
    </row>
    <row r="395" spans="2:9">
      <c r="B395" s="353"/>
      <c r="C395" s="349"/>
      <c r="D395" s="259"/>
      <c r="E395" s="352"/>
      <c r="F395" s="259"/>
      <c r="H395" s="259"/>
      <c r="I395" s="259"/>
    </row>
    <row r="396" spans="2:9">
      <c r="B396" s="353"/>
      <c r="C396" s="349"/>
      <c r="D396" s="259"/>
      <c r="E396" s="352"/>
      <c r="F396" s="259"/>
      <c r="H396" s="259"/>
      <c r="I396" s="259"/>
    </row>
    <row r="397" spans="2:9">
      <c r="B397" s="353"/>
      <c r="C397" s="349"/>
      <c r="D397" s="259"/>
      <c r="E397" s="352"/>
      <c r="F397" s="259"/>
      <c r="H397" s="259"/>
      <c r="I397" s="259"/>
    </row>
    <row r="398" spans="2:9">
      <c r="B398" s="353"/>
      <c r="C398" s="349"/>
      <c r="D398" s="259"/>
      <c r="E398" s="352"/>
      <c r="F398" s="259"/>
      <c r="H398" s="259"/>
      <c r="I398" s="259"/>
    </row>
    <row r="399" spans="2:9">
      <c r="B399" s="353"/>
      <c r="C399" s="349"/>
      <c r="D399" s="259"/>
      <c r="E399" s="352"/>
      <c r="F399" s="259"/>
      <c r="H399" s="259"/>
      <c r="I399" s="259"/>
    </row>
    <row r="400" spans="2:9">
      <c r="B400" s="353"/>
      <c r="C400" s="349"/>
      <c r="D400" s="259"/>
      <c r="E400" s="352"/>
      <c r="F400" s="259"/>
      <c r="H400" s="259"/>
      <c r="I400" s="259"/>
    </row>
    <row r="401" spans="2:9">
      <c r="B401" s="353"/>
      <c r="C401" s="349"/>
      <c r="D401" s="259"/>
      <c r="E401" s="352"/>
      <c r="F401" s="259"/>
      <c r="H401" s="259"/>
      <c r="I401" s="259"/>
    </row>
    <row r="402" spans="2:9">
      <c r="B402" s="353"/>
      <c r="C402" s="349"/>
      <c r="D402" s="259"/>
      <c r="E402" s="352"/>
      <c r="F402" s="259"/>
      <c r="H402" s="259"/>
      <c r="I402" s="259"/>
    </row>
    <row r="403" spans="2:9">
      <c r="B403" s="353"/>
      <c r="C403" s="349"/>
      <c r="D403" s="259"/>
      <c r="E403" s="352"/>
      <c r="F403" s="259"/>
      <c r="H403" s="259"/>
      <c r="I403" s="259"/>
    </row>
    <row r="404" spans="2:9">
      <c r="B404" s="353"/>
      <c r="C404" s="349"/>
      <c r="D404" s="259"/>
      <c r="E404" s="352"/>
      <c r="F404" s="259"/>
      <c r="H404" s="259"/>
      <c r="I404" s="259"/>
    </row>
    <row r="405" spans="2:9">
      <c r="B405" s="353"/>
      <c r="C405" s="349"/>
      <c r="D405" s="259"/>
      <c r="E405" s="352"/>
      <c r="F405" s="259"/>
      <c r="H405" s="259"/>
      <c r="I405" s="259"/>
    </row>
    <row r="406" spans="2:9">
      <c r="B406" s="353"/>
      <c r="C406" s="349"/>
    </row>
    <row r="407" spans="2:9">
      <c r="B407" s="353"/>
      <c r="C407" s="349"/>
    </row>
    <row r="408" spans="2:9">
      <c r="B408" s="353"/>
      <c r="C408" s="349"/>
    </row>
  </sheetData>
  <sheetProtection algorithmName="SHA-512" hashValue="Yndk8WARREjsIRpd/kh7TfkwhbAWrR0QNcl2m73sRx93JYqSfj+5gcWlqIqskDWCg8Ev2nD/J5c4gWCuOuyw+g==" saltValue="6u3ZL//IyupCfhzkzxCt+w==" spinCount="100000" sheet="1" objects="1" scenarios="1"/>
  <protectedRanges>
    <protectedRange sqref="E1:E1048576" name="Obseg1"/>
  </protectedRanges>
  <mergeCells count="3">
    <mergeCell ref="B1:D1"/>
    <mergeCell ref="B3:C3"/>
    <mergeCell ref="A5:B5"/>
  </mergeCells>
  <pageMargins left="0.90551181102362199" right="0.118110236220472" top="0.74803149606299202" bottom="0.74803149606299202" header="0.31496062992126" footer="0.31496062992126"/>
  <pageSetup paperSize="9" scale="74" orientation="portrait" r:id="rId1"/>
  <headerFooter>
    <oddFooter>&amp;C&amp;P/&amp;N&amp;Rpredračun-EI</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995F4-B853-4C61-A379-0497C4907D7B}">
  <sheetPr>
    <tabColor theme="9" tint="0.79998168889431442"/>
  </sheetPr>
  <dimension ref="A1:M1414"/>
  <sheetViews>
    <sheetView view="pageBreakPreview" topLeftCell="A136" zoomScale="130" zoomScaleNormal="100" zoomScaleSheetLayoutView="130" zoomScalePageLayoutView="55" workbookViewId="0">
      <selection activeCell="F153" sqref="F153"/>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3.7109375" style="5" customWidth="1"/>
    <col min="8" max="9" width="18.7109375" style="3" customWidth="1"/>
    <col min="10" max="14" width="5.42578125" style="5" customWidth="1"/>
    <col min="15"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367</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F57</f>
        <v>0</v>
      </c>
      <c r="H6" s="14">
        <f>H57</f>
        <v>0</v>
      </c>
      <c r="I6" s="14">
        <f>I57</f>
        <v>0</v>
      </c>
    </row>
    <row r="7" spans="1:9" ht="15.95" customHeight="1">
      <c r="A7" s="204">
        <v>2</v>
      </c>
      <c r="B7" s="1" t="s">
        <v>7</v>
      </c>
      <c r="C7" s="6"/>
      <c r="E7" s="13"/>
      <c r="F7" s="14">
        <f>F112</f>
        <v>0</v>
      </c>
      <c r="H7" s="14">
        <f>H112</f>
        <v>0</v>
      </c>
      <c r="I7" s="14">
        <f>I112</f>
        <v>0</v>
      </c>
    </row>
    <row r="8" spans="1:9" ht="15.95" customHeight="1">
      <c r="A8" s="204">
        <v>3</v>
      </c>
      <c r="B8" s="1" t="s">
        <v>13</v>
      </c>
      <c r="C8" s="6"/>
      <c r="E8" s="13"/>
      <c r="F8" s="14">
        <f>F155</f>
        <v>0</v>
      </c>
      <c r="H8" s="14">
        <f>H155</f>
        <v>0</v>
      </c>
      <c r="I8" s="14">
        <f>I155</f>
        <v>0</v>
      </c>
    </row>
    <row r="9" spans="1:9" ht="15.95" customHeight="1">
      <c r="A9" s="204">
        <v>4</v>
      </c>
      <c r="B9" s="1" t="s">
        <v>14</v>
      </c>
      <c r="C9" s="6"/>
      <c r="E9" s="13"/>
      <c r="F9" s="14">
        <f>F182</f>
        <v>0</v>
      </c>
      <c r="H9" s="14">
        <f>H182</f>
        <v>0</v>
      </c>
      <c r="I9" s="14">
        <f>I182</f>
        <v>0</v>
      </c>
    </row>
    <row r="10" spans="1:9" ht="15.95" customHeight="1">
      <c r="A10" s="204">
        <v>5</v>
      </c>
      <c r="B10" s="1" t="s">
        <v>15</v>
      </c>
      <c r="C10" s="6"/>
      <c r="E10" s="13"/>
      <c r="F10" s="14">
        <f>F197</f>
        <v>0</v>
      </c>
      <c r="H10" s="14">
        <f>H197</f>
        <v>0</v>
      </c>
      <c r="I10" s="14">
        <f>I197</f>
        <v>0</v>
      </c>
    </row>
    <row r="11" spans="1:9" ht="15.95" customHeight="1" thickBot="1">
      <c r="A11" s="205">
        <v>6</v>
      </c>
      <c r="B11" s="15" t="s">
        <v>16</v>
      </c>
      <c r="C11" s="16"/>
      <c r="D11" s="17"/>
      <c r="E11" s="18"/>
      <c r="F11" s="360">
        <f>F211</f>
        <v>0</v>
      </c>
      <c r="H11" s="360">
        <f>H211</f>
        <v>0</v>
      </c>
      <c r="I11" s="360">
        <f>I211</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121</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616.51</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25</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4</v>
      </c>
      <c r="E31" s="59"/>
      <c r="F31" s="60">
        <f>ROUND(D31*E31,2)</f>
        <v>0</v>
      </c>
      <c r="G31" s="45"/>
      <c r="H31" s="60">
        <f>F31</f>
        <v>0</v>
      </c>
      <c r="I31" s="60">
        <f>F31-H31</f>
        <v>0</v>
      </c>
    </row>
    <row r="32" spans="1:9" s="8" customFormat="1">
      <c r="A32" s="213"/>
      <c r="B32" s="61" t="s">
        <v>32</v>
      </c>
      <c r="C32" s="5" t="s">
        <v>8</v>
      </c>
      <c r="D32" s="59">
        <v>7</v>
      </c>
      <c r="E32" s="59"/>
      <c r="F32" s="60">
        <f>ROUND(D32*E32,2)</f>
        <v>0</v>
      </c>
      <c r="G32" s="45"/>
      <c r="H32" s="60">
        <f>F32</f>
        <v>0</v>
      </c>
      <c r="I32" s="60">
        <f>F32-H32</f>
        <v>0</v>
      </c>
    </row>
    <row r="33" spans="1:9" s="45" customFormat="1">
      <c r="A33" s="213"/>
      <c r="B33" s="61" t="s">
        <v>33</v>
      </c>
      <c r="C33" s="5" t="s">
        <v>8</v>
      </c>
      <c r="D33" s="59">
        <v>5</v>
      </c>
      <c r="E33" s="59"/>
      <c r="F33" s="60">
        <f>ROUND(D33*E33,2)</f>
        <v>0</v>
      </c>
      <c r="H33" s="60">
        <f>F33</f>
        <v>0</v>
      </c>
      <c r="I33" s="60">
        <f>F33-H33</f>
        <v>0</v>
      </c>
    </row>
    <row r="34" spans="1:9" s="45" customFormat="1">
      <c r="A34" s="213"/>
      <c r="B34" s="61" t="s">
        <v>97</v>
      </c>
      <c r="C34" s="5" t="s">
        <v>8</v>
      </c>
      <c r="D34" s="59">
        <v>4</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4</v>
      </c>
      <c r="E37" s="59"/>
      <c r="F37" s="60">
        <f>ROUND(D37*E37,2)</f>
        <v>0</v>
      </c>
      <c r="G37" s="45"/>
      <c r="H37" s="60">
        <f>F37</f>
        <v>0</v>
      </c>
      <c r="I37" s="60">
        <f>F37-H37</f>
        <v>0</v>
      </c>
    </row>
    <row r="38" spans="1:9" s="8" customFormat="1">
      <c r="A38" s="213"/>
      <c r="B38" s="61" t="s">
        <v>32</v>
      </c>
      <c r="C38" s="5" t="s">
        <v>8</v>
      </c>
      <c r="D38" s="59">
        <f>D32</f>
        <v>7</v>
      </c>
      <c r="E38" s="59"/>
      <c r="F38" s="60">
        <f>ROUND(D38*E38,2)</f>
        <v>0</v>
      </c>
      <c r="G38" s="45"/>
      <c r="H38" s="60">
        <f>F38</f>
        <v>0</v>
      </c>
      <c r="I38" s="60">
        <f>F38-H38</f>
        <v>0</v>
      </c>
    </row>
    <row r="39" spans="1:9" s="45" customFormat="1">
      <c r="A39" s="213"/>
      <c r="B39" s="61" t="s">
        <v>33</v>
      </c>
      <c r="C39" s="5" t="s">
        <v>8</v>
      </c>
      <c r="D39" s="59">
        <f>D33</f>
        <v>5</v>
      </c>
      <c r="E39" s="59"/>
      <c r="F39" s="60">
        <f>ROUND(D39*E39,2)</f>
        <v>0</v>
      </c>
      <c r="H39" s="60">
        <f>F39</f>
        <v>0</v>
      </c>
      <c r="I39" s="60">
        <f>F39-H39</f>
        <v>0</v>
      </c>
    </row>
    <row r="40" spans="1:9" s="45" customFormat="1">
      <c r="A40" s="213"/>
      <c r="B40" s="61" t="s">
        <v>97</v>
      </c>
      <c r="C40" s="5" t="s">
        <v>8</v>
      </c>
      <c r="D40" s="59">
        <f>D34</f>
        <v>4</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4</v>
      </c>
      <c r="E43" s="59"/>
      <c r="F43" s="60">
        <f>ROUND(D43*E43,2)</f>
        <v>0</v>
      </c>
      <c r="G43" s="45"/>
      <c r="H43" s="60">
        <f>F43</f>
        <v>0</v>
      </c>
      <c r="I43" s="60">
        <f>F43-H43</f>
        <v>0</v>
      </c>
    </row>
    <row r="44" spans="1:9" s="8" customFormat="1">
      <c r="A44" s="213"/>
      <c r="B44" s="61" t="s">
        <v>32</v>
      </c>
      <c r="C44" s="5" t="s">
        <v>8</v>
      </c>
      <c r="D44" s="59">
        <f>D32</f>
        <v>7</v>
      </c>
      <c r="E44" s="59"/>
      <c r="F44" s="60">
        <f>ROUND(D44*E44,2)</f>
        <v>0</v>
      </c>
      <c r="G44" s="45"/>
      <c r="H44" s="60">
        <f>F44</f>
        <v>0</v>
      </c>
      <c r="I44" s="60">
        <f>F44-H44</f>
        <v>0</v>
      </c>
    </row>
    <row r="45" spans="1:9" s="45" customFormat="1">
      <c r="A45" s="213"/>
      <c r="B45" s="61" t="s">
        <v>33</v>
      </c>
      <c r="C45" s="5" t="s">
        <v>8</v>
      </c>
      <c r="D45" s="59">
        <f>D33</f>
        <v>5</v>
      </c>
      <c r="E45" s="59"/>
      <c r="F45" s="60">
        <f>ROUND(D45*E45,2)</f>
        <v>0</v>
      </c>
      <c r="H45" s="60">
        <f>F45</f>
        <v>0</v>
      </c>
      <c r="I45" s="60">
        <f>F45-H45</f>
        <v>0</v>
      </c>
    </row>
    <row r="46" spans="1:9" s="45" customFormat="1">
      <c r="A46" s="213"/>
      <c r="B46" s="61" t="s">
        <v>97</v>
      </c>
      <c r="C46" s="5" t="s">
        <v>8</v>
      </c>
      <c r="D46" s="59">
        <f>D34</f>
        <v>4</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51">
      <c r="A48" s="213">
        <f>COUNT($A$25:A47)/100+1.01</f>
        <v>1.06</v>
      </c>
      <c r="B48" s="61" t="s">
        <v>36</v>
      </c>
      <c r="C48" s="5"/>
      <c r="D48" s="59"/>
      <c r="E48" s="59"/>
      <c r="F48" s="60"/>
      <c r="H48" s="60"/>
      <c r="I48" s="60"/>
    </row>
    <row r="49" spans="1:9" s="45" customFormat="1" ht="51">
      <c r="A49" s="213"/>
      <c r="B49" s="61" t="s">
        <v>37</v>
      </c>
      <c r="C49" s="5" t="s">
        <v>9</v>
      </c>
      <c r="D49" s="60">
        <v>1</v>
      </c>
      <c r="E49" s="60"/>
      <c r="F49" s="60">
        <f>ROUND(D49*E49,2)</f>
        <v>0</v>
      </c>
      <c r="H49" s="60">
        <f>F49</f>
        <v>0</v>
      </c>
      <c r="I49" s="60">
        <f>F49-H49</f>
        <v>0</v>
      </c>
    </row>
    <row r="50" spans="1:9" s="45" customFormat="1" ht="15" customHeight="1">
      <c r="A50" s="213"/>
      <c r="B50" s="61"/>
      <c r="C50" s="5"/>
      <c r="D50" s="59"/>
      <c r="E50" s="59"/>
      <c r="F50" s="60"/>
      <c r="H50" s="60"/>
      <c r="I50" s="60"/>
    </row>
    <row r="51" spans="1:9" s="45" customFormat="1" ht="38.25">
      <c r="A51" s="213">
        <f>COUNT($A$25:A50)/100+1.01</f>
        <v>1.07</v>
      </c>
      <c r="B51" s="61" t="s">
        <v>94</v>
      </c>
      <c r="C51" s="5" t="s">
        <v>8</v>
      </c>
      <c r="D51" s="59">
        <v>12</v>
      </c>
      <c r="E51" s="59"/>
      <c r="F51" s="60">
        <f>ROUND(D51*E51,2)</f>
        <v>0</v>
      </c>
      <c r="H51" s="60">
        <f>F51</f>
        <v>0</v>
      </c>
      <c r="I51" s="60">
        <f>F51-H51</f>
        <v>0</v>
      </c>
    </row>
    <row r="52" spans="1:9" s="45" customFormat="1">
      <c r="A52" s="213"/>
      <c r="B52" s="61"/>
      <c r="C52" s="5"/>
      <c r="D52" s="59"/>
      <c r="E52" s="59"/>
      <c r="F52" s="60"/>
      <c r="H52" s="60"/>
      <c r="I52" s="60"/>
    </row>
    <row r="53" spans="1:9" s="45" customFormat="1" ht="89.25">
      <c r="A53" s="213">
        <f>COUNT($A$25:A52)/100+1.01</f>
        <v>1.08</v>
      </c>
      <c r="B53" s="61" t="s">
        <v>38</v>
      </c>
      <c r="C53" s="5" t="s">
        <v>8</v>
      </c>
      <c r="D53" s="59">
        <v>3</v>
      </c>
      <c r="E53" s="59"/>
      <c r="F53" s="60">
        <f>ROUND(D53*E53,2)</f>
        <v>0</v>
      </c>
      <c r="H53" s="60">
        <f>F53</f>
        <v>0</v>
      </c>
      <c r="I53" s="60">
        <f>F53-H53</f>
        <v>0</v>
      </c>
    </row>
    <row r="54" spans="1:9" s="45" customFormat="1">
      <c r="A54" s="213"/>
      <c r="B54" s="61"/>
      <c r="C54" s="5"/>
      <c r="D54" s="59"/>
      <c r="E54" s="59"/>
      <c r="F54" s="60"/>
      <c r="H54" s="60"/>
      <c r="I54" s="60"/>
    </row>
    <row r="55" spans="1:9" ht="51">
      <c r="A55" s="213">
        <f>COUNT($A$25:A54)/100+1.01</f>
        <v>1.0900000000000001</v>
      </c>
      <c r="B55" s="57" t="s">
        <v>39</v>
      </c>
      <c r="C55" s="62" t="s">
        <v>28</v>
      </c>
      <c r="D55" s="63">
        <v>616.51</v>
      </c>
      <c r="E55" s="59"/>
      <c r="F55" s="60">
        <f>ROUND(D55*E55,2)</f>
        <v>0</v>
      </c>
      <c r="G55" s="45"/>
      <c r="H55" s="60">
        <f>F55</f>
        <v>0</v>
      </c>
      <c r="I55" s="60">
        <f>F55-H55</f>
        <v>0</v>
      </c>
    </row>
    <row r="56" spans="1:9" s="45" customFormat="1">
      <c r="A56" s="213"/>
      <c r="B56" s="61"/>
      <c r="C56" s="5"/>
      <c r="D56" s="59"/>
      <c r="E56" s="59"/>
      <c r="F56" s="60"/>
      <c r="H56" s="60"/>
      <c r="I56" s="60"/>
    </row>
    <row r="57" spans="1:9" ht="15">
      <c r="A57" s="213"/>
      <c r="B57" s="64" t="s">
        <v>40</v>
      </c>
      <c r="C57" s="65" t="s">
        <v>41</v>
      </c>
      <c r="D57" s="66"/>
      <c r="E57" s="67"/>
      <c r="F57" s="68">
        <f>SUM(F26:F56)</f>
        <v>0</v>
      </c>
      <c r="H57" s="68">
        <f>SUM(H26:H56)</f>
        <v>0</v>
      </c>
      <c r="I57" s="68">
        <f>SUM(I26:I56)</f>
        <v>0</v>
      </c>
    </row>
    <row r="58" spans="1:9" ht="18" customHeight="1">
      <c r="A58" s="213"/>
      <c r="B58" s="69"/>
      <c r="C58" s="70"/>
      <c r="D58" s="71"/>
      <c r="E58" s="59"/>
      <c r="F58" s="72"/>
      <c r="H58" s="72"/>
      <c r="I58" s="72"/>
    </row>
    <row r="59" spans="1:9" s="45" customFormat="1" ht="15">
      <c r="A59" s="213"/>
      <c r="B59" s="69"/>
      <c r="C59" s="70"/>
      <c r="D59" s="71"/>
      <c r="E59" s="59"/>
      <c r="F59" s="72"/>
      <c r="H59" s="72"/>
      <c r="I59" s="72"/>
    </row>
    <row r="60" spans="1:9" s="45" customFormat="1" ht="20.100000000000001" customHeight="1">
      <c r="A60" s="212">
        <v>2</v>
      </c>
      <c r="B60" s="50" t="s">
        <v>7</v>
      </c>
      <c r="C60" s="73"/>
      <c r="D60" s="3"/>
      <c r="E60" s="3"/>
      <c r="F60" s="52"/>
      <c r="H60" s="52"/>
      <c r="I60" s="52"/>
    </row>
    <row r="61" spans="1:9" s="45" customFormat="1" ht="50.25" customHeight="1">
      <c r="A61" s="213"/>
      <c r="B61" s="74" t="s">
        <v>98</v>
      </c>
      <c r="C61" s="5"/>
      <c r="D61" s="59"/>
      <c r="E61" s="3"/>
      <c r="F61" s="60"/>
      <c r="H61" s="60"/>
      <c r="I61" s="60"/>
    </row>
    <row r="62" spans="1:9" s="79" customFormat="1" ht="36">
      <c r="A62" s="214"/>
      <c r="B62" s="75" t="s">
        <v>99</v>
      </c>
      <c r="C62" s="58"/>
      <c r="D62" s="76"/>
      <c r="E62" s="77"/>
      <c r="F62" s="78"/>
      <c r="H62" s="78"/>
      <c r="I62" s="78"/>
    </row>
    <row r="63" spans="1:9" s="45" customFormat="1">
      <c r="A63" s="213"/>
      <c r="B63" s="80"/>
      <c r="C63" s="5"/>
      <c r="D63" s="59"/>
      <c r="E63" s="3"/>
      <c r="F63" s="60"/>
      <c r="H63" s="60"/>
      <c r="I63" s="60"/>
    </row>
    <row r="64" spans="1:9" s="45" customFormat="1" ht="25.5">
      <c r="A64" s="213">
        <f>COUNT($A$63:A63)/100+2.01</f>
        <v>2.0099999999999998</v>
      </c>
      <c r="B64" s="81" t="s">
        <v>42</v>
      </c>
      <c r="C64" s="5" t="s">
        <v>1</v>
      </c>
      <c r="D64" s="60">
        <v>5</v>
      </c>
      <c r="E64" s="59"/>
      <c r="F64" s="60">
        <f>ROUND(D64*E64,2)</f>
        <v>0</v>
      </c>
      <c r="H64" s="60">
        <f>F64</f>
        <v>0</v>
      </c>
      <c r="I64" s="60">
        <f>F64-H64</f>
        <v>0</v>
      </c>
    </row>
    <row r="65" spans="1:13">
      <c r="A65" s="213"/>
      <c r="B65" s="82"/>
      <c r="C65" s="5"/>
      <c r="D65" s="59"/>
      <c r="F65" s="60"/>
      <c r="H65" s="60"/>
      <c r="I65" s="60"/>
    </row>
    <row r="66" spans="1:13" ht="63.75">
      <c r="A66" s="213">
        <f>COUNT($A$63:A65)/100+2.01</f>
        <v>2.0199999999999996</v>
      </c>
      <c r="B66" s="81" t="s">
        <v>124</v>
      </c>
      <c r="C66" s="5"/>
      <c r="E66" s="59"/>
      <c r="F66" s="55"/>
      <c r="H66" s="55"/>
      <c r="I66" s="55"/>
    </row>
    <row r="67" spans="1:13">
      <c r="A67" s="213"/>
      <c r="B67" s="81"/>
      <c r="C67" s="5"/>
      <c r="E67" s="59"/>
      <c r="F67" s="55"/>
      <c r="H67" s="55"/>
      <c r="I67" s="55"/>
      <c r="L67" s="158"/>
    </row>
    <row r="68" spans="1:13" ht="15">
      <c r="A68" s="213">
        <f>COUNT($A$63:A67)/100+2.01</f>
        <v>2.0299999999999998</v>
      </c>
      <c r="B68" s="81" t="s">
        <v>100</v>
      </c>
      <c r="C68" s="5"/>
      <c r="E68" s="59"/>
      <c r="F68" s="55"/>
      <c r="H68" s="55"/>
      <c r="I68" s="55"/>
      <c r="J68" s="159"/>
      <c r="L68" s="158"/>
    </row>
    <row r="69" spans="1:13">
      <c r="B69" s="61" t="s">
        <v>44</v>
      </c>
      <c r="C69" s="5" t="s">
        <v>1</v>
      </c>
      <c r="D69" s="83">
        <v>766.32</v>
      </c>
      <c r="E69" s="83"/>
      <c r="F69" s="60">
        <f>ROUND(D69*E69,2)</f>
        <v>0</v>
      </c>
      <c r="G69" s="45"/>
      <c r="H69" s="60">
        <f>F69</f>
        <v>0</v>
      </c>
      <c r="I69" s="60">
        <f>F69-H69</f>
        <v>0</v>
      </c>
    </row>
    <row r="70" spans="1:13">
      <c r="B70" s="61" t="s">
        <v>45</v>
      </c>
      <c r="C70" s="5" t="s">
        <v>1</v>
      </c>
      <c r="D70" s="83">
        <f>(D43+D44+D45+D46)*1.25</f>
        <v>25</v>
      </c>
      <c r="E70" s="83"/>
      <c r="F70" s="60">
        <f>ROUND(D70*E70,2)</f>
        <v>0</v>
      </c>
      <c r="G70" s="45"/>
      <c r="H70" s="60">
        <f>F70</f>
        <v>0</v>
      </c>
      <c r="I70" s="60">
        <f>F70-H70</f>
        <v>0</v>
      </c>
    </row>
    <row r="71" spans="1:13">
      <c r="C71" s="5"/>
      <c r="D71" s="84"/>
      <c r="E71" s="83"/>
      <c r="F71" s="60"/>
      <c r="G71" s="45"/>
      <c r="H71" s="60"/>
      <c r="I71" s="60"/>
    </row>
    <row r="72" spans="1:13">
      <c r="A72" s="213">
        <f>COUNT($A$63:A71)/100+2.01</f>
        <v>2.0399999999999996</v>
      </c>
      <c r="B72" s="81" t="s">
        <v>101</v>
      </c>
      <c r="C72" s="5"/>
      <c r="D72" s="84"/>
      <c r="E72" s="83"/>
      <c r="F72" s="55"/>
      <c r="H72" s="55"/>
      <c r="I72" s="55"/>
    </row>
    <row r="73" spans="1:13">
      <c r="B73" s="61" t="s">
        <v>44</v>
      </c>
      <c r="C73" s="5" t="s">
        <v>1</v>
      </c>
      <c r="D73" s="83">
        <f>(877.18-D69-D70-D74)*1.25</f>
        <v>91.699999999999875</v>
      </c>
      <c r="E73" s="83"/>
      <c r="F73" s="60">
        <f>ROUND(D73*E73,2)</f>
        <v>0</v>
      </c>
      <c r="G73" s="45"/>
      <c r="H73" s="60">
        <f>F73</f>
        <v>0</v>
      </c>
      <c r="I73" s="60">
        <f>F73-H73</f>
        <v>0</v>
      </c>
    </row>
    <row r="74" spans="1:13">
      <c r="B74" s="61" t="s">
        <v>45</v>
      </c>
      <c r="C74" s="5" t="s">
        <v>1</v>
      </c>
      <c r="D74" s="83">
        <f>(D43+D44+D45+D46)*0.5*1.25</f>
        <v>12.5</v>
      </c>
      <c r="E74" s="83"/>
      <c r="F74" s="60">
        <f>ROUND(D74*E74,2)</f>
        <v>0</v>
      </c>
      <c r="G74" s="45"/>
      <c r="H74" s="60">
        <f>F74</f>
        <v>0</v>
      </c>
      <c r="I74" s="60">
        <f>F74-H74</f>
        <v>0</v>
      </c>
    </row>
    <row r="75" spans="1:13" ht="12.75">
      <c r="B75" s="61"/>
      <c r="C75" s="5"/>
      <c r="D75" s="85"/>
      <c r="E75" s="83"/>
      <c r="F75" s="60"/>
      <c r="H75" s="60"/>
      <c r="I75" s="60"/>
    </row>
    <row r="76" spans="1:13" ht="38.25">
      <c r="A76" s="213">
        <f>COUNT($A$63:A75)/100+2.01</f>
        <v>2.0499999999999998</v>
      </c>
      <c r="B76" s="86" t="s">
        <v>102</v>
      </c>
      <c r="C76" s="5"/>
      <c r="D76" s="85"/>
      <c r="E76" s="83"/>
      <c r="F76" s="60"/>
      <c r="H76" s="60"/>
      <c r="I76" s="60"/>
    </row>
    <row r="77" spans="1:13" ht="12.75">
      <c r="B77" s="61"/>
      <c r="C77" s="5"/>
      <c r="D77" s="85"/>
      <c r="E77" s="83"/>
      <c r="F77" s="60"/>
      <c r="H77" s="60"/>
      <c r="I77" s="60"/>
    </row>
    <row r="78" spans="1:13">
      <c r="A78" s="213">
        <f>COUNT($A$63:A77)/100+2.01</f>
        <v>2.0599999999999996</v>
      </c>
      <c r="B78" s="81" t="s">
        <v>43</v>
      </c>
      <c r="C78" s="5"/>
      <c r="D78" s="84"/>
      <c r="E78" s="83"/>
      <c r="F78" s="83"/>
      <c r="H78" s="83"/>
      <c r="I78" s="83"/>
    </row>
    <row r="79" spans="1:13">
      <c r="B79" s="61" t="s">
        <v>44</v>
      </c>
      <c r="C79" s="5" t="s">
        <v>1</v>
      </c>
      <c r="D79" s="83">
        <f>(1207.75-D80)*0.894*1.25</f>
        <v>1314.73875</v>
      </c>
      <c r="E79" s="83"/>
      <c r="F79" s="60">
        <f>ROUND(D79*E79,2)</f>
        <v>0</v>
      </c>
      <c r="G79" s="45"/>
      <c r="H79" s="60">
        <f>F79</f>
        <v>0</v>
      </c>
      <c r="I79" s="60">
        <f>F79-H79</f>
        <v>0</v>
      </c>
      <c r="M79" s="158"/>
    </row>
    <row r="80" spans="1:13" ht="15">
      <c r="B80" s="61" t="s">
        <v>45</v>
      </c>
      <c r="C80" s="5" t="s">
        <v>1</v>
      </c>
      <c r="D80" s="83">
        <f>D70*1.25</f>
        <v>31.25</v>
      </c>
      <c r="E80" s="83"/>
      <c r="F80" s="60">
        <f>ROUND(D80*E80,2)</f>
        <v>0</v>
      </c>
      <c r="G80" s="45"/>
      <c r="H80" s="60">
        <f>F80</f>
        <v>0</v>
      </c>
      <c r="I80" s="60">
        <f>F80-H80</f>
        <v>0</v>
      </c>
      <c r="J80" s="159"/>
    </row>
    <row r="81" spans="1:9">
      <c r="B81" s="87"/>
      <c r="C81" s="5"/>
      <c r="D81" s="84"/>
      <c r="E81" s="83"/>
      <c r="F81" s="83"/>
      <c r="H81" s="83"/>
      <c r="I81" s="83"/>
    </row>
    <row r="82" spans="1:9">
      <c r="A82" s="213">
        <f>COUNT($A$63:A81)/100+2.01</f>
        <v>2.0699999999999998</v>
      </c>
      <c r="B82" s="81" t="s">
        <v>46</v>
      </c>
      <c r="C82" s="5"/>
      <c r="D82" s="84"/>
      <c r="E82" s="83"/>
      <c r="F82" s="83"/>
      <c r="H82" s="83"/>
      <c r="I82" s="83"/>
    </row>
    <row r="83" spans="1:9">
      <c r="B83" s="61" t="s">
        <v>44</v>
      </c>
      <c r="C83" s="5" t="s">
        <v>1</v>
      </c>
      <c r="D83" s="83">
        <f>(1510-D79-D80-D84)*1.25</f>
        <v>185.48281250000002</v>
      </c>
      <c r="E83" s="83"/>
      <c r="F83" s="60">
        <f>ROUND(D83*E83,2)</f>
        <v>0</v>
      </c>
      <c r="G83" s="45"/>
      <c r="H83" s="60">
        <f>F83</f>
        <v>0</v>
      </c>
      <c r="I83" s="60">
        <f>F83-H83</f>
        <v>0</v>
      </c>
    </row>
    <row r="84" spans="1:9">
      <c r="B84" s="61" t="s">
        <v>45</v>
      </c>
      <c r="C84" s="5" t="s">
        <v>1</v>
      </c>
      <c r="D84" s="83">
        <f>D74*1.25</f>
        <v>15.625</v>
      </c>
      <c r="E84" s="83"/>
      <c r="F84" s="60">
        <f>ROUND(D84*E84,2)</f>
        <v>0</v>
      </c>
      <c r="G84" s="45"/>
      <c r="H84" s="60">
        <f>F84</f>
        <v>0</v>
      </c>
      <c r="I84" s="60">
        <f>F84-H84</f>
        <v>0</v>
      </c>
    </row>
    <row r="85" spans="1:9" ht="12.75">
      <c r="B85" s="61"/>
      <c r="C85" s="5"/>
      <c r="D85" s="88"/>
      <c r="E85" s="83"/>
      <c r="F85" s="60"/>
      <c r="H85" s="60"/>
      <c r="I85" s="60"/>
    </row>
    <row r="86" spans="1:9" ht="25.5">
      <c r="A86" s="213">
        <f>COUNT($A$63:A85)/100+2.01</f>
        <v>2.0799999999999996</v>
      </c>
      <c r="B86" s="89" t="s">
        <v>47</v>
      </c>
      <c r="C86" s="5" t="s">
        <v>2</v>
      </c>
      <c r="D86" s="59">
        <v>930</v>
      </c>
      <c r="E86" s="83"/>
      <c r="F86" s="60">
        <f>ROUND(D86*E86,2)</f>
        <v>0</v>
      </c>
      <c r="G86" s="45"/>
      <c r="H86" s="60">
        <f>F86</f>
        <v>0</v>
      </c>
      <c r="I86" s="60">
        <f>F86-H86</f>
        <v>0</v>
      </c>
    </row>
    <row r="87" spans="1:9" ht="12.75">
      <c r="A87" s="213"/>
      <c r="B87" s="89"/>
      <c r="C87" s="5"/>
      <c r="D87" s="59"/>
      <c r="E87" s="83"/>
      <c r="F87" s="60"/>
      <c r="H87" s="60"/>
      <c r="I87" s="60"/>
    </row>
    <row r="88" spans="1:9">
      <c r="A88" s="213">
        <f>COUNT($A$63:A87)/100+2.01</f>
        <v>2.09</v>
      </c>
      <c r="B88" s="61" t="s">
        <v>48</v>
      </c>
      <c r="C88" s="5" t="s">
        <v>2</v>
      </c>
      <c r="D88" s="59">
        <f>616.51*0.6</f>
        <v>369.90600000000001</v>
      </c>
      <c r="E88" s="83"/>
      <c r="F88" s="60">
        <f>ROUND(D88*E88,2)</f>
        <v>0</v>
      </c>
      <c r="G88" s="45"/>
      <c r="H88" s="60">
        <f>F88</f>
        <v>0</v>
      </c>
      <c r="I88" s="60">
        <f>F88-H88</f>
        <v>0</v>
      </c>
    </row>
    <row r="89" spans="1:9" ht="15.6" customHeight="1">
      <c r="A89" s="213"/>
      <c r="B89" s="61"/>
      <c r="C89" s="5"/>
      <c r="D89" s="59"/>
      <c r="E89" s="83"/>
      <c r="F89" s="60"/>
      <c r="H89" s="60"/>
      <c r="I89" s="60"/>
    </row>
    <row r="90" spans="1:9" ht="25.5">
      <c r="A90" s="213">
        <f>COUNT($A$63:A89)/100+2.01</f>
        <v>2.0999999999999996</v>
      </c>
      <c r="B90" s="90" t="s">
        <v>49</v>
      </c>
      <c r="C90" s="5" t="s">
        <v>1</v>
      </c>
      <c r="D90" s="59">
        <v>40.549999999999997</v>
      </c>
      <c r="E90" s="83"/>
      <c r="F90" s="60">
        <f>ROUND(D90*E90,2)</f>
        <v>0</v>
      </c>
      <c r="G90" s="45"/>
      <c r="H90" s="60">
        <f>F90</f>
        <v>0</v>
      </c>
      <c r="I90" s="60">
        <f>F90-H90</f>
        <v>0</v>
      </c>
    </row>
    <row r="91" spans="1:9" ht="12.75">
      <c r="A91" s="213"/>
      <c r="B91" s="61"/>
      <c r="C91" s="5"/>
      <c r="D91" s="59"/>
      <c r="E91" s="83"/>
      <c r="F91" s="60"/>
      <c r="H91" s="60"/>
      <c r="I91" s="60"/>
    </row>
    <row r="92" spans="1:9" ht="51">
      <c r="A92" s="213">
        <f>COUNT($A$63:A91)/100+2.01</f>
        <v>2.11</v>
      </c>
      <c r="B92" s="247" t="s">
        <v>469</v>
      </c>
      <c r="C92" s="5" t="s">
        <v>1</v>
      </c>
      <c r="D92" s="59">
        <v>21</v>
      </c>
      <c r="E92" s="83"/>
      <c r="F92" s="60">
        <f>ROUND(D92*E92,2)</f>
        <v>0</v>
      </c>
      <c r="G92" s="45"/>
      <c r="H92" s="60">
        <f>F92</f>
        <v>0</v>
      </c>
      <c r="I92" s="60">
        <f>F92-H92</f>
        <v>0</v>
      </c>
    </row>
    <row r="93" spans="1:9" ht="12.75">
      <c r="A93" s="213"/>
      <c r="B93" s="61"/>
      <c r="C93" s="5"/>
      <c r="D93" s="59"/>
      <c r="E93" s="83"/>
      <c r="F93" s="60"/>
      <c r="H93" s="60"/>
      <c r="I93" s="60"/>
    </row>
    <row r="94" spans="1:9" s="91" customFormat="1" ht="51">
      <c r="A94" s="213">
        <f>COUNT($A$63:A93)/100+2.01</f>
        <v>2.1199999999999997</v>
      </c>
      <c r="B94" s="61" t="s">
        <v>103</v>
      </c>
      <c r="C94" s="5" t="s">
        <v>1</v>
      </c>
      <c r="D94" s="59">
        <v>178.62</v>
      </c>
      <c r="E94" s="83"/>
      <c r="F94" s="60">
        <f>ROUND(D94*E94,2)</f>
        <v>0</v>
      </c>
      <c r="G94" s="45"/>
      <c r="H94" s="60">
        <f>F94</f>
        <v>0</v>
      </c>
      <c r="I94" s="60">
        <f>F94-H94</f>
        <v>0</v>
      </c>
    </row>
    <row r="95" spans="1:9" ht="12.75">
      <c r="A95" s="213"/>
      <c r="B95" s="92"/>
      <c r="C95" s="5"/>
      <c r="D95" s="59"/>
      <c r="E95" s="83"/>
      <c r="F95" s="60"/>
      <c r="H95" s="60"/>
      <c r="I95" s="60"/>
    </row>
    <row r="96" spans="1:9" ht="114.75">
      <c r="A96" s="213">
        <f>COUNT($A$63:A95)/100+2.01</f>
        <v>2.13</v>
      </c>
      <c r="B96" s="93" t="s">
        <v>50</v>
      </c>
      <c r="C96" s="5" t="s">
        <v>1</v>
      </c>
      <c r="D96" s="59">
        <f>1207.73*1.25-140</f>
        <v>1369.6624999999999</v>
      </c>
      <c r="E96" s="83"/>
      <c r="F96" s="60">
        <f>ROUND(D96*E96,2)</f>
        <v>0</v>
      </c>
      <c r="G96" s="45"/>
      <c r="H96" s="60">
        <f>F96</f>
        <v>0</v>
      </c>
      <c r="I96" s="60">
        <f>F96-H96</f>
        <v>0</v>
      </c>
    </row>
    <row r="97" spans="1:9" ht="12.75">
      <c r="A97" s="213"/>
      <c r="B97" s="89"/>
      <c r="C97" s="5"/>
      <c r="D97" s="59"/>
      <c r="E97" s="83"/>
      <c r="F97" s="60"/>
      <c r="H97" s="60"/>
      <c r="I97" s="60"/>
    </row>
    <row r="98" spans="1:9" ht="51">
      <c r="A98" s="213">
        <f>COUNT($A$63:A97)/100+2.01</f>
        <v>2.1399999999999997</v>
      </c>
      <c r="B98" s="89" t="s">
        <v>51</v>
      </c>
      <c r="C98" s="5" t="s">
        <v>1</v>
      </c>
      <c r="D98" s="59">
        <v>5</v>
      </c>
      <c r="E98" s="83"/>
      <c r="F98" s="60">
        <f>ROUND(D98*E98,2)</f>
        <v>0</v>
      </c>
      <c r="G98" s="45"/>
      <c r="H98" s="60">
        <f>F98</f>
        <v>0</v>
      </c>
      <c r="I98" s="60">
        <f>F98-H98</f>
        <v>0</v>
      </c>
    </row>
    <row r="99" spans="1:9" ht="12.75">
      <c r="A99" s="213"/>
      <c r="B99" s="89"/>
      <c r="C99" s="5"/>
      <c r="D99" s="59"/>
      <c r="E99" s="83"/>
      <c r="F99" s="60"/>
      <c r="H99" s="60"/>
      <c r="I99" s="60"/>
    </row>
    <row r="100" spans="1:9" ht="38.25">
      <c r="A100" s="213">
        <f>COUNT($A$63:A99)/100+2.01</f>
        <v>2.15</v>
      </c>
      <c r="B100" s="61" t="s">
        <v>52</v>
      </c>
      <c r="C100" s="5" t="s">
        <v>28</v>
      </c>
      <c r="D100" s="59">
        <f>616.51*1.03</f>
        <v>635.00530000000003</v>
      </c>
      <c r="E100" s="83"/>
      <c r="F100" s="60">
        <f>ROUND(D100*E100,2)</f>
        <v>0</v>
      </c>
      <c r="G100" s="45"/>
      <c r="H100" s="60">
        <f>F100</f>
        <v>0</v>
      </c>
      <c r="I100" s="60">
        <f>F100-H100</f>
        <v>0</v>
      </c>
    </row>
    <row r="101" spans="1:9" ht="12.75">
      <c r="A101" s="213"/>
      <c r="B101" s="61"/>
      <c r="C101" s="5"/>
      <c r="D101" s="59"/>
      <c r="E101" s="83"/>
      <c r="F101" s="60"/>
      <c r="H101" s="60"/>
      <c r="I101" s="60"/>
    </row>
    <row r="102" spans="1:9" s="8" customFormat="1" ht="25.5">
      <c r="A102" s="213">
        <f>COUNT($A$63:A101)/100+2.01</f>
        <v>2.1599999999999997</v>
      </c>
      <c r="B102" s="61" t="s">
        <v>53</v>
      </c>
      <c r="C102" s="5" t="s">
        <v>2</v>
      </c>
      <c r="D102" s="59">
        <v>5</v>
      </c>
      <c r="E102" s="83"/>
      <c r="F102" s="60">
        <f>ROUND(D102*E102,2)</f>
        <v>0</v>
      </c>
      <c r="G102" s="45"/>
      <c r="H102" s="60">
        <f>F102</f>
        <v>0</v>
      </c>
      <c r="I102" s="60">
        <f>F102-H102</f>
        <v>0</v>
      </c>
    </row>
    <row r="103" spans="1:9" s="8" customFormat="1" ht="12.75">
      <c r="A103" s="213"/>
      <c r="B103" s="61"/>
      <c r="C103" s="5"/>
      <c r="D103" s="59"/>
      <c r="E103" s="83"/>
      <c r="F103" s="83"/>
      <c r="H103" s="83"/>
      <c r="I103" s="83"/>
    </row>
    <row r="104" spans="1:9" s="8" customFormat="1" ht="25.5">
      <c r="A104" s="213">
        <f>COUNT($A$63:A103)/100+2.01</f>
        <v>2.17</v>
      </c>
      <c r="B104" s="61" t="s">
        <v>54</v>
      </c>
      <c r="C104" s="5" t="s">
        <v>2</v>
      </c>
      <c r="D104" s="59">
        <v>5</v>
      </c>
      <c r="E104" s="83"/>
      <c r="F104" s="60">
        <f>ROUND(D104*E104,2)</f>
        <v>0</v>
      </c>
      <c r="G104" s="45"/>
      <c r="H104" s="60">
        <f>F104</f>
        <v>0</v>
      </c>
      <c r="I104" s="60">
        <f>F104-H104</f>
        <v>0</v>
      </c>
    </row>
    <row r="105" spans="1:9" ht="12.75">
      <c r="A105" s="213"/>
      <c r="B105" s="61"/>
      <c r="C105" s="5"/>
      <c r="D105" s="59"/>
      <c r="E105" s="83"/>
      <c r="F105" s="60"/>
      <c r="H105" s="60"/>
      <c r="I105" s="60"/>
    </row>
    <row r="106" spans="1:9" ht="25.5">
      <c r="A106" s="213">
        <f>COUNT($A$63:A105)/100+2.01</f>
        <v>2.1799999999999997</v>
      </c>
      <c r="B106" s="61" t="s">
        <v>104</v>
      </c>
      <c r="C106" s="58" t="s">
        <v>55</v>
      </c>
      <c r="D106" s="59">
        <v>100</v>
      </c>
      <c r="E106" s="83"/>
      <c r="F106" s="60">
        <f>ROUND(D106*E106,2)</f>
        <v>0</v>
      </c>
      <c r="G106" s="45"/>
      <c r="H106" s="60">
        <f>F106</f>
        <v>0</v>
      </c>
      <c r="I106" s="60">
        <f>F106-H106</f>
        <v>0</v>
      </c>
    </row>
    <row r="107" spans="1:9" s="8" customFormat="1" ht="12.75">
      <c r="A107" s="213"/>
      <c r="B107" s="61"/>
      <c r="C107" s="5"/>
      <c r="D107" s="59"/>
      <c r="E107" s="83"/>
      <c r="F107" s="83"/>
      <c r="H107" s="83"/>
      <c r="I107" s="83"/>
    </row>
    <row r="108" spans="1:9" ht="38.25">
      <c r="A108" s="213">
        <f>COUNT($A$63:A107)/100+2.01</f>
        <v>2.19</v>
      </c>
      <c r="B108" s="61" t="s">
        <v>56</v>
      </c>
      <c r="C108" s="58" t="s">
        <v>3</v>
      </c>
      <c r="D108" s="59">
        <f>(D43+D44+D45+D46)*3</f>
        <v>60</v>
      </c>
      <c r="E108" s="83"/>
      <c r="F108" s="60">
        <f>ROUND(D108*E108,2)</f>
        <v>0</v>
      </c>
      <c r="G108" s="45"/>
      <c r="H108" s="60">
        <f>F108</f>
        <v>0</v>
      </c>
      <c r="I108" s="60">
        <f>F108-H108</f>
        <v>0</v>
      </c>
    </row>
    <row r="109" spans="1:9" s="8" customFormat="1" ht="12.75">
      <c r="A109" s="213"/>
      <c r="B109" s="61"/>
      <c r="C109" s="5"/>
      <c r="D109" s="59"/>
      <c r="E109" s="83"/>
      <c r="F109" s="83"/>
      <c r="H109" s="83"/>
      <c r="I109" s="83"/>
    </row>
    <row r="110" spans="1:9" ht="51">
      <c r="A110" s="213">
        <f>COUNT($A$63:A109)/100+2.01</f>
        <v>2.1999999999999997</v>
      </c>
      <c r="B110" s="61" t="s">
        <v>58</v>
      </c>
      <c r="C110" s="58" t="s">
        <v>1</v>
      </c>
      <c r="D110" s="59">
        <v>5</v>
      </c>
      <c r="E110" s="83"/>
      <c r="F110" s="60">
        <f>ROUND(D110*E110,2)</f>
        <v>0</v>
      </c>
      <c r="G110" s="45"/>
      <c r="H110" s="60">
        <f>F110</f>
        <v>0</v>
      </c>
      <c r="I110" s="60">
        <f>F110-H110</f>
        <v>0</v>
      </c>
    </row>
    <row r="111" spans="1:9" ht="12.75">
      <c r="A111" s="213"/>
      <c r="B111" s="61"/>
      <c r="C111" s="58"/>
      <c r="D111" s="59"/>
      <c r="E111" s="59"/>
      <c r="F111" s="60"/>
      <c r="H111" s="60"/>
      <c r="I111" s="60"/>
    </row>
    <row r="112" spans="1:9" ht="18.75">
      <c r="A112" s="213"/>
      <c r="B112" s="94" t="s">
        <v>59</v>
      </c>
      <c r="C112" s="65" t="s">
        <v>41</v>
      </c>
      <c r="D112" s="95"/>
      <c r="E112" s="67"/>
      <c r="F112" s="68">
        <f>SUM(F64:F111)</f>
        <v>0</v>
      </c>
      <c r="H112" s="68">
        <f>SUM(H64:H111)</f>
        <v>0</v>
      </c>
      <c r="I112" s="68">
        <f>SUM(I64:I111)</f>
        <v>0</v>
      </c>
    </row>
    <row r="113" spans="1:9" ht="18.75">
      <c r="A113" s="213"/>
      <c r="B113" s="96"/>
      <c r="C113" s="97"/>
      <c r="D113" s="98"/>
      <c r="E113" s="59"/>
      <c r="F113" s="72"/>
      <c r="H113" s="72"/>
      <c r="I113" s="72"/>
    </row>
    <row r="114" spans="1:9" ht="18.75">
      <c r="A114" s="213"/>
      <c r="B114" s="96"/>
      <c r="C114" s="97"/>
      <c r="D114" s="98"/>
      <c r="E114" s="59"/>
      <c r="F114" s="72"/>
      <c r="H114" s="72"/>
      <c r="I114" s="72"/>
    </row>
    <row r="115" spans="1:9" ht="15.75">
      <c r="A115" s="212">
        <v>3</v>
      </c>
      <c r="B115" s="99" t="s">
        <v>13</v>
      </c>
      <c r="C115" s="5"/>
      <c r="D115" s="59"/>
      <c r="E115" s="59"/>
      <c r="F115" s="60"/>
      <c r="H115" s="60"/>
      <c r="I115" s="60"/>
    </row>
    <row r="116" spans="1:9" ht="15.75">
      <c r="A116" s="212"/>
      <c r="B116" s="100" t="s">
        <v>60</v>
      </c>
      <c r="C116" s="101"/>
      <c r="D116" s="101"/>
      <c r="E116" s="59"/>
      <c r="F116" s="60"/>
      <c r="H116" s="60"/>
      <c r="I116" s="60"/>
    </row>
    <row r="117" spans="1:9" ht="15.75">
      <c r="A117" s="212"/>
      <c r="B117" s="61"/>
      <c r="C117" s="101"/>
      <c r="D117" s="102"/>
      <c r="E117" s="59"/>
      <c r="F117" s="60"/>
      <c r="H117" s="60"/>
      <c r="I117" s="60"/>
    </row>
    <row r="118" spans="1:9" ht="15.75">
      <c r="A118" s="212"/>
      <c r="B118" s="61" t="s">
        <v>61</v>
      </c>
      <c r="C118" s="101"/>
      <c r="D118" s="59"/>
      <c r="E118" s="59"/>
      <c r="F118" s="60"/>
      <c r="H118" s="60"/>
      <c r="I118" s="60"/>
    </row>
    <row r="119" spans="1:9" s="58" customFormat="1" ht="25.5">
      <c r="A119" s="216"/>
      <c r="B119" s="103" t="s">
        <v>128</v>
      </c>
      <c r="C119" s="5" t="s">
        <v>4</v>
      </c>
      <c r="D119" s="59">
        <v>453</v>
      </c>
      <c r="E119" s="76"/>
      <c r="F119" s="78"/>
      <c r="H119" s="78"/>
      <c r="I119" s="78"/>
    </row>
    <row r="120" spans="1:9" s="58" customFormat="1" ht="25.5">
      <c r="A120" s="216"/>
      <c r="B120" s="103" t="s">
        <v>127</v>
      </c>
      <c r="C120" s="5" t="s">
        <v>4</v>
      </c>
      <c r="D120" s="59">
        <f>616.51-D119</f>
        <v>163.51</v>
      </c>
      <c r="E120" s="76"/>
      <c r="F120" s="78"/>
      <c r="H120" s="78"/>
      <c r="I120" s="78"/>
    </row>
    <row r="121" spans="1:9" ht="15.75">
      <c r="A121" s="212"/>
      <c r="B121" s="61"/>
      <c r="C121" s="101"/>
      <c r="D121" s="59"/>
      <c r="E121" s="59"/>
      <c r="F121" s="60"/>
      <c r="H121" s="60"/>
      <c r="I121" s="60"/>
    </row>
    <row r="122" spans="1:9">
      <c r="A122" s="213">
        <f>COUNT($A$121:A121)/100+3.01</f>
        <v>3.01</v>
      </c>
      <c r="B122" s="61" t="s">
        <v>62</v>
      </c>
      <c r="C122" s="5" t="s">
        <v>4</v>
      </c>
      <c r="D122" s="59">
        <f>D119</f>
        <v>453</v>
      </c>
      <c r="E122" s="59"/>
      <c r="F122" s="60">
        <f>ROUND(D122*E122,2)</f>
        <v>0</v>
      </c>
      <c r="G122" s="45"/>
      <c r="H122" s="60">
        <f>F122</f>
        <v>0</v>
      </c>
      <c r="I122" s="60">
        <f>F122-H122</f>
        <v>0</v>
      </c>
    </row>
    <row r="123" spans="1:9" ht="15.75">
      <c r="A123" s="212"/>
      <c r="B123" s="61"/>
      <c r="C123" s="101"/>
      <c r="D123" s="59"/>
      <c r="E123" s="59"/>
      <c r="F123" s="60"/>
      <c r="H123" s="60"/>
      <c r="I123" s="60"/>
    </row>
    <row r="124" spans="1:9" ht="39.75" customHeight="1">
      <c r="A124" s="213">
        <f>COUNT($A$121:A123)/100+3.01</f>
        <v>3.0199999999999996</v>
      </c>
      <c r="B124" s="61" t="s">
        <v>410</v>
      </c>
      <c r="C124" s="5" t="s">
        <v>2</v>
      </c>
      <c r="D124" s="59">
        <f>616.51*3</f>
        <v>1849.53</v>
      </c>
      <c r="E124" s="59"/>
      <c r="F124" s="60">
        <f>ROUND(D124*E124,2)</f>
        <v>0</v>
      </c>
      <c r="G124" s="45"/>
      <c r="H124" s="60">
        <f>F124</f>
        <v>0</v>
      </c>
      <c r="I124" s="60">
        <f>F124-H124</f>
        <v>0</v>
      </c>
    </row>
    <row r="125" spans="1:9">
      <c r="A125" s="213"/>
      <c r="B125" s="61"/>
      <c r="C125" s="5"/>
      <c r="D125" s="59"/>
      <c r="E125" s="59"/>
      <c r="F125" s="60"/>
      <c r="G125" s="45"/>
      <c r="H125" s="60"/>
      <c r="I125" s="60"/>
    </row>
    <row r="126" spans="1:9" ht="39.75" customHeight="1">
      <c r="A126" s="213">
        <f>COUNT($A$121:A125)/100+3.01</f>
        <v>3.03</v>
      </c>
      <c r="B126" s="61" t="s">
        <v>439</v>
      </c>
      <c r="C126" s="5" t="s">
        <v>2</v>
      </c>
      <c r="D126" s="59">
        <f>D124</f>
        <v>1849.53</v>
      </c>
      <c r="E126" s="59"/>
      <c r="F126" s="60">
        <f>ROUND(D126*E126,2)</f>
        <v>0</v>
      </c>
      <c r="G126" s="45"/>
      <c r="H126" s="60">
        <f>F126</f>
        <v>0</v>
      </c>
      <c r="I126" s="60">
        <f>F126-H126</f>
        <v>0</v>
      </c>
    </row>
    <row r="127" spans="1:9" ht="12.95" customHeight="1">
      <c r="A127" s="213"/>
      <c r="B127" s="92"/>
      <c r="C127" s="5"/>
      <c r="D127" s="59"/>
      <c r="E127" s="59"/>
      <c r="F127" s="60"/>
      <c r="H127" s="60"/>
      <c r="I127" s="60"/>
    </row>
    <row r="128" spans="1:9" ht="51.6" customHeight="1">
      <c r="A128" s="213">
        <f>COUNT($A$121:A127)/100+3.01</f>
        <v>3.0399999999999996</v>
      </c>
      <c r="B128" s="61" t="s">
        <v>440</v>
      </c>
      <c r="C128" s="5" t="s">
        <v>1</v>
      </c>
      <c r="D128" s="59">
        <f>658.01/1.6*0.8</f>
        <v>329.005</v>
      </c>
      <c r="E128" s="59"/>
      <c r="F128" s="60">
        <f>ROUND(D128*E128,2)</f>
        <v>0</v>
      </c>
      <c r="G128" s="45"/>
      <c r="H128" s="60">
        <f>F128</f>
        <v>0</v>
      </c>
      <c r="I128" s="60">
        <f>F128-H128</f>
        <v>0</v>
      </c>
    </row>
    <row r="129" spans="1:11">
      <c r="A129" s="213"/>
      <c r="B129" s="61"/>
      <c r="C129" s="5"/>
      <c r="D129" s="59"/>
      <c r="E129" s="59"/>
      <c r="F129" s="60"/>
      <c r="G129" s="45"/>
      <c r="H129" s="60"/>
      <c r="I129" s="60"/>
    </row>
    <row r="130" spans="1:11" ht="51.6" customHeight="1">
      <c r="A130" s="213">
        <f>COUNT($A$121:A129)/100+3.01</f>
        <v>3.05</v>
      </c>
      <c r="B130" s="61" t="s">
        <v>441</v>
      </c>
      <c r="C130" s="5" t="s">
        <v>1</v>
      </c>
      <c r="D130" s="59">
        <f>658.01*1.125</f>
        <v>740.26125000000002</v>
      </c>
      <c r="E130" s="59"/>
      <c r="F130" s="60">
        <f>ROUND(D130*E130,2)</f>
        <v>0</v>
      </c>
      <c r="G130" s="45"/>
      <c r="H130" s="60">
        <f>F130</f>
        <v>0</v>
      </c>
      <c r="I130" s="60">
        <f>F130-H130</f>
        <v>0</v>
      </c>
    </row>
    <row r="131" spans="1:11" ht="15" customHeight="1">
      <c r="A131" s="213"/>
      <c r="B131" s="61"/>
      <c r="C131" s="5"/>
      <c r="D131" s="59"/>
      <c r="E131" s="59"/>
      <c r="F131" s="60"/>
      <c r="H131" s="60"/>
      <c r="I131" s="60"/>
    </row>
    <row r="132" spans="1:11" ht="38.25">
      <c r="A132" s="213">
        <f>COUNT($A$121:A131)/100+3.01</f>
        <v>3.0599999999999996</v>
      </c>
      <c r="B132" s="104" t="s">
        <v>64</v>
      </c>
      <c r="C132" s="5" t="s">
        <v>2</v>
      </c>
      <c r="D132" s="59">
        <f>616.51*3</f>
        <v>1849.53</v>
      </c>
      <c r="E132" s="59"/>
      <c r="F132" s="60">
        <f>ROUND(D132*E132,2)</f>
        <v>0</v>
      </c>
      <c r="G132" s="45"/>
      <c r="H132" s="60">
        <f>F132</f>
        <v>0</v>
      </c>
      <c r="I132" s="60">
        <f>F132-H132</f>
        <v>0</v>
      </c>
    </row>
    <row r="133" spans="1:11" ht="15.75">
      <c r="A133" s="212"/>
      <c r="B133" s="104"/>
      <c r="C133" s="5"/>
      <c r="D133" s="59"/>
      <c r="E133" s="59"/>
      <c r="F133" s="60"/>
      <c r="H133" s="60"/>
      <c r="I133" s="60"/>
    </row>
    <row r="134" spans="1:11" ht="51">
      <c r="A134" s="213">
        <f>COUNT($A$121:A133)/100+3.01</f>
        <v>3.07</v>
      </c>
      <c r="B134" s="61" t="s">
        <v>65</v>
      </c>
      <c r="C134" s="58" t="s">
        <v>66</v>
      </c>
      <c r="D134" s="59">
        <f>ROUND((616.51/50),0)</f>
        <v>12</v>
      </c>
      <c r="E134" s="59"/>
      <c r="F134" s="60">
        <f>ROUND(D134*E134,2)</f>
        <v>0</v>
      </c>
      <c r="G134" s="45"/>
      <c r="H134" s="60">
        <f>F134</f>
        <v>0</v>
      </c>
      <c r="I134" s="60">
        <f>F134-H134</f>
        <v>0</v>
      </c>
    </row>
    <row r="135" spans="1:11" ht="12.75">
      <c r="A135" s="213"/>
      <c r="B135" s="104"/>
      <c r="C135" s="5"/>
      <c r="D135" s="59"/>
      <c r="E135" s="59"/>
      <c r="F135" s="60"/>
      <c r="H135" s="60"/>
      <c r="I135" s="60"/>
    </row>
    <row r="136" spans="1:11" ht="25.5">
      <c r="A136" s="213">
        <f>COUNT($A$121:A135)/100+3.01</f>
        <v>3.0799999999999996</v>
      </c>
      <c r="B136" s="104" t="s">
        <v>67</v>
      </c>
      <c r="C136" s="5" t="s">
        <v>2</v>
      </c>
      <c r="D136" s="59">
        <f>D132</f>
        <v>1849.53</v>
      </c>
      <c r="E136" s="59"/>
      <c r="F136" s="60">
        <f>ROUND(D136*E136,2)</f>
        <v>0</v>
      </c>
      <c r="G136" s="45"/>
      <c r="H136" s="60">
        <f>F136</f>
        <v>0</v>
      </c>
      <c r="I136" s="60">
        <f>F136-H136</f>
        <v>0</v>
      </c>
    </row>
    <row r="137" spans="1:11" ht="15.75">
      <c r="A137" s="212"/>
      <c r="B137" s="104"/>
      <c r="C137" s="5"/>
      <c r="D137" s="59"/>
      <c r="E137" s="59"/>
      <c r="F137" s="60"/>
      <c r="H137" s="60"/>
      <c r="I137" s="60"/>
    </row>
    <row r="138" spans="1:11" ht="51">
      <c r="A138" s="213">
        <f>COUNT($A$121:A137)/100+3.01</f>
        <v>3.09</v>
      </c>
      <c r="B138" s="105" t="s">
        <v>105</v>
      </c>
      <c r="C138" s="5" t="s">
        <v>2</v>
      </c>
      <c r="D138" s="59">
        <f>(616.51-453)*3</f>
        <v>490.53</v>
      </c>
      <c r="E138" s="59"/>
      <c r="F138" s="60">
        <f>ROUND(D138*E138,2)</f>
        <v>0</v>
      </c>
      <c r="G138" s="45"/>
      <c r="H138" s="60">
        <f>F138</f>
        <v>0</v>
      </c>
      <c r="I138" s="60">
        <f>F138-H138</f>
        <v>0</v>
      </c>
    </row>
    <row r="139" spans="1:11" ht="12.75">
      <c r="A139" s="213"/>
      <c r="B139" s="105"/>
      <c r="C139" s="5"/>
      <c r="D139" s="59"/>
      <c r="E139" s="59"/>
      <c r="F139" s="60"/>
      <c r="H139" s="60"/>
      <c r="I139" s="60"/>
    </row>
    <row r="140" spans="1:11" ht="51">
      <c r="A140" s="213">
        <f>COUNT($A$121:A139)/100+3.01</f>
        <v>3.0999999999999996</v>
      </c>
      <c r="B140" s="105" t="s">
        <v>390</v>
      </c>
      <c r="C140" s="5" t="s">
        <v>2</v>
      </c>
      <c r="D140" s="59">
        <f>453*3</f>
        <v>1359</v>
      </c>
      <c r="E140" s="59"/>
      <c r="F140" s="60">
        <f>ROUND(D140*E140,2)</f>
        <v>0</v>
      </c>
      <c r="G140" s="45"/>
      <c r="H140" s="60">
        <f>F140</f>
        <v>0</v>
      </c>
      <c r="I140" s="60">
        <f>F140-H140</f>
        <v>0</v>
      </c>
      <c r="K140" s="221"/>
    </row>
    <row r="141" spans="1:11" ht="12.75">
      <c r="A141" s="213"/>
      <c r="B141" s="104"/>
      <c r="C141" s="5"/>
      <c r="D141" s="59"/>
      <c r="E141" s="59"/>
      <c r="F141" s="60"/>
      <c r="H141" s="60"/>
      <c r="I141" s="60"/>
    </row>
    <row r="142" spans="1:11" ht="38.25">
      <c r="A142" s="213">
        <f>COUNT($A$121:A141)/100+3.01</f>
        <v>3.11</v>
      </c>
      <c r="B142" s="104" t="s">
        <v>409</v>
      </c>
      <c r="C142" s="5" t="s">
        <v>2</v>
      </c>
      <c r="D142" s="59">
        <f>616.51*3</f>
        <v>1849.53</v>
      </c>
      <c r="E142" s="59"/>
      <c r="F142" s="60">
        <f>ROUND(D142*E142,2)</f>
        <v>0</v>
      </c>
      <c r="G142" s="45"/>
      <c r="H142" s="60">
        <f>F142</f>
        <v>0</v>
      </c>
      <c r="I142" s="60">
        <f>F142-H142</f>
        <v>0</v>
      </c>
    </row>
    <row r="143" spans="1:11" ht="12.75">
      <c r="A143" s="213"/>
      <c r="B143" s="104"/>
      <c r="C143" s="5"/>
      <c r="D143" s="59"/>
      <c r="E143" s="59"/>
      <c r="F143" s="60"/>
      <c r="H143" s="60"/>
      <c r="I143" s="60"/>
    </row>
    <row r="144" spans="1:11" ht="90" customHeight="1">
      <c r="A144" s="213">
        <f>COUNT($A$121:A143)/100+3.01</f>
        <v>3.1199999999999997</v>
      </c>
      <c r="B144" s="58" t="s">
        <v>68</v>
      </c>
      <c r="C144" s="5" t="s">
        <v>28</v>
      </c>
      <c r="D144" s="59">
        <v>180</v>
      </c>
      <c r="E144" s="59"/>
      <c r="F144" s="60">
        <f>ROUND(D144*E144,2)</f>
        <v>0</v>
      </c>
      <c r="G144" s="45"/>
      <c r="H144" s="60">
        <f>F144</f>
        <v>0</v>
      </c>
      <c r="I144" s="60">
        <f>F144-H144</f>
        <v>0</v>
      </c>
    </row>
    <row r="145" spans="1:11" ht="15.75">
      <c r="A145" s="212"/>
      <c r="B145" s="58"/>
      <c r="C145" s="106"/>
      <c r="D145" s="59"/>
      <c r="E145" s="59"/>
      <c r="F145" s="60"/>
      <c r="H145" s="60"/>
      <c r="I145" s="60"/>
    </row>
    <row r="146" spans="1:11">
      <c r="A146" s="213">
        <f>COUNT($A$121:A145)/100+3.01</f>
        <v>3.13</v>
      </c>
      <c r="B146" s="103" t="s">
        <v>453</v>
      </c>
      <c r="C146" s="5" t="s">
        <v>28</v>
      </c>
      <c r="D146" s="59">
        <v>53</v>
      </c>
      <c r="E146" s="59"/>
      <c r="F146" s="60">
        <f>ROUND(D146*E146,2)</f>
        <v>0</v>
      </c>
      <c r="G146" s="45"/>
      <c r="H146" s="60">
        <f>F146</f>
        <v>0</v>
      </c>
      <c r="I146" s="60">
        <f>F146-H146</f>
        <v>0</v>
      </c>
      <c r="K146" s="221"/>
    </row>
    <row r="147" spans="1:11" ht="12.75">
      <c r="A147" s="213"/>
      <c r="B147" s="58"/>
      <c r="C147" s="106"/>
      <c r="D147" s="59"/>
      <c r="E147" s="59"/>
      <c r="F147" s="60"/>
      <c r="H147" s="60"/>
      <c r="I147" s="60"/>
    </row>
    <row r="148" spans="1:11" ht="89.25">
      <c r="A148" s="213">
        <f>COUNT($A$121:A147)/100+3.01</f>
        <v>3.1399999999999997</v>
      </c>
      <c r="B148" s="58" t="s">
        <v>69</v>
      </c>
      <c r="C148" s="5" t="s">
        <v>28</v>
      </c>
      <c r="D148" s="59">
        <v>453</v>
      </c>
      <c r="E148" s="59"/>
      <c r="F148" s="60">
        <f>ROUND(D148*E148,2)</f>
        <v>0</v>
      </c>
      <c r="G148" s="45"/>
      <c r="H148" s="60">
        <f>F148</f>
        <v>0</v>
      </c>
      <c r="I148" s="60">
        <f>F148-H148</f>
        <v>0</v>
      </c>
    </row>
    <row r="149" spans="1:11" ht="178.5">
      <c r="A149" s="213"/>
      <c r="B149" s="361" t="s">
        <v>481</v>
      </c>
      <c r="C149" s="5"/>
      <c r="D149" s="59"/>
      <c r="E149" s="59"/>
      <c r="F149" s="60"/>
      <c r="G149" s="45"/>
      <c r="H149" s="60"/>
      <c r="I149" s="60"/>
    </row>
    <row r="150" spans="1:11" ht="12.75">
      <c r="A150" s="213"/>
      <c r="B150" s="58"/>
      <c r="C150" s="5"/>
      <c r="D150" s="59"/>
      <c r="E150" s="59"/>
      <c r="F150" s="60"/>
      <c r="H150" s="60"/>
      <c r="I150" s="60"/>
    </row>
    <row r="151" spans="1:11" ht="102" customHeight="1">
      <c r="A151" s="213">
        <f>COUNT($A$121:A150)/100+3.01</f>
        <v>3.15</v>
      </c>
      <c r="B151" s="58" t="s">
        <v>70</v>
      </c>
      <c r="C151" s="5" t="s">
        <v>28</v>
      </c>
      <c r="D151" s="59">
        <v>453</v>
      </c>
      <c r="E151" s="59"/>
      <c r="F151" s="60">
        <f>ROUND(D151*E151,2)</f>
        <v>0</v>
      </c>
      <c r="G151" s="45"/>
      <c r="H151" s="60">
        <f>F151</f>
        <v>0</v>
      </c>
      <c r="I151" s="60">
        <f>F151-H151</f>
        <v>0</v>
      </c>
    </row>
    <row r="152" spans="1:11" ht="12.75">
      <c r="A152" s="213"/>
      <c r="B152" s="58"/>
      <c r="C152" s="5"/>
      <c r="D152" s="59"/>
      <c r="E152" s="59"/>
      <c r="F152" s="60"/>
      <c r="H152" s="60"/>
      <c r="I152" s="60"/>
    </row>
    <row r="153" spans="1:11" ht="114.75">
      <c r="A153" s="213">
        <f>COUNT($A$121:A152)/100+3.01</f>
        <v>3.1599999999999997</v>
      </c>
      <c r="B153" s="58" t="s">
        <v>71</v>
      </c>
      <c r="C153" s="5" t="s">
        <v>28</v>
      </c>
      <c r="D153" s="59">
        <v>453</v>
      </c>
      <c r="E153" s="59"/>
      <c r="F153" s="60">
        <f>ROUND(D153*E153,2)</f>
        <v>0</v>
      </c>
      <c r="G153" s="45"/>
      <c r="H153" s="60">
        <f>F153</f>
        <v>0</v>
      </c>
      <c r="I153" s="60">
        <f>F153-H153</f>
        <v>0</v>
      </c>
    </row>
    <row r="154" spans="1:11" ht="12.75">
      <c r="A154" s="213"/>
      <c r="B154" s="61"/>
      <c r="C154" s="5"/>
      <c r="D154" s="59"/>
      <c r="E154" s="83"/>
      <c r="F154" s="83"/>
      <c r="H154" s="83"/>
      <c r="I154" s="83"/>
    </row>
    <row r="155" spans="1:11" ht="18.75">
      <c r="A155" s="213"/>
      <c r="B155" s="94" t="s">
        <v>72</v>
      </c>
      <c r="C155" s="65" t="s">
        <v>41</v>
      </c>
      <c r="D155" s="95"/>
      <c r="E155" s="67"/>
      <c r="F155" s="68">
        <f>SUM(F122:F153)</f>
        <v>0</v>
      </c>
      <c r="H155" s="68">
        <f>SUM(H122:H153)</f>
        <v>0</v>
      </c>
      <c r="I155" s="68">
        <f>SUM(I122:I153)</f>
        <v>0</v>
      </c>
    </row>
    <row r="156" spans="1:11" ht="18.75">
      <c r="A156" s="213"/>
      <c r="B156" s="96"/>
      <c r="C156" s="70"/>
      <c r="D156" s="98"/>
      <c r="E156" s="59"/>
      <c r="F156" s="72"/>
      <c r="H156" s="72"/>
      <c r="I156" s="72"/>
    </row>
    <row r="157" spans="1:11" ht="18.75">
      <c r="A157" s="213"/>
      <c r="B157" s="96"/>
      <c r="C157" s="70"/>
      <c r="D157" s="98"/>
      <c r="E157" s="59"/>
      <c r="F157" s="72"/>
      <c r="H157" s="72"/>
      <c r="I157" s="72"/>
    </row>
    <row r="158" spans="1:11" ht="15.75">
      <c r="A158" s="212">
        <v>4</v>
      </c>
      <c r="B158" s="99" t="s">
        <v>14</v>
      </c>
      <c r="C158" s="5"/>
      <c r="D158" s="59"/>
      <c r="E158" s="59"/>
      <c r="F158" s="60"/>
      <c r="H158" s="60"/>
      <c r="I158" s="60"/>
    </row>
    <row r="159" spans="1:11" ht="63.75">
      <c r="A159" s="212"/>
      <c r="B159" s="107" t="s">
        <v>73</v>
      </c>
      <c r="C159" s="5"/>
      <c r="D159" s="59"/>
      <c r="E159" s="59"/>
      <c r="F159" s="60"/>
      <c r="H159" s="60"/>
      <c r="I159" s="60"/>
    </row>
    <row r="160" spans="1:11" ht="15.75">
      <c r="A160" s="212"/>
      <c r="B160" s="108"/>
      <c r="C160" s="5"/>
      <c r="D160" s="59"/>
      <c r="E160" s="59"/>
      <c r="F160" s="60"/>
      <c r="H160" s="60"/>
      <c r="I160" s="60"/>
    </row>
    <row r="161" spans="1:9" ht="54.6" customHeight="1">
      <c r="A161" s="213">
        <f>COUNT($A$160:A160)/100+4.01</f>
        <v>4.01</v>
      </c>
      <c r="B161" s="89" t="s">
        <v>74</v>
      </c>
      <c r="C161" s="5"/>
      <c r="D161" s="59"/>
      <c r="E161" s="59"/>
      <c r="F161" s="60"/>
      <c r="H161" s="60"/>
      <c r="I161" s="60"/>
    </row>
    <row r="162" spans="1:9" ht="14.25" customHeight="1">
      <c r="A162" s="213"/>
      <c r="B162" s="89" t="s">
        <v>107</v>
      </c>
      <c r="C162" s="5" t="s">
        <v>28</v>
      </c>
      <c r="D162" s="59">
        <v>0</v>
      </c>
      <c r="E162" s="59"/>
      <c r="F162" s="60">
        <f>ROUND(D162*E162,2)</f>
        <v>0</v>
      </c>
      <c r="G162" s="45"/>
      <c r="H162" s="60">
        <f>F162</f>
        <v>0</v>
      </c>
      <c r="I162" s="60">
        <f>F162-H162</f>
        <v>0</v>
      </c>
    </row>
    <row r="163" spans="1:9">
      <c r="A163" s="213"/>
      <c r="B163" s="89" t="s">
        <v>108</v>
      </c>
      <c r="C163" s="5" t="s">
        <v>28</v>
      </c>
      <c r="D163" s="59">
        <f>616.51</f>
        <v>616.51</v>
      </c>
      <c r="E163" s="59"/>
      <c r="F163" s="60">
        <f>ROUND(D163*E163,2)</f>
        <v>0</v>
      </c>
      <c r="G163" s="45"/>
      <c r="H163" s="60">
        <f>F163</f>
        <v>0</v>
      </c>
      <c r="I163" s="60">
        <f>F163-H163</f>
        <v>0</v>
      </c>
    </row>
    <row r="164" spans="1:9">
      <c r="A164" s="213"/>
      <c r="B164" s="89" t="s">
        <v>109</v>
      </c>
      <c r="C164" s="5" t="s">
        <v>28</v>
      </c>
      <c r="D164" s="59">
        <v>0</v>
      </c>
      <c r="E164" s="59"/>
      <c r="F164" s="60">
        <f>ROUND(D164*E164,2)</f>
        <v>0</v>
      </c>
      <c r="G164" s="45"/>
      <c r="H164" s="60">
        <f>F164</f>
        <v>0</v>
      </c>
      <c r="I164" s="60">
        <f>F164-H164</f>
        <v>0</v>
      </c>
    </row>
    <row r="165" spans="1:9" ht="12.75">
      <c r="A165" s="213"/>
      <c r="B165" s="89"/>
      <c r="C165" s="5"/>
      <c r="D165" s="59"/>
      <c r="E165" s="59"/>
      <c r="F165" s="60"/>
      <c r="H165" s="60"/>
      <c r="I165" s="60"/>
    </row>
    <row r="166" spans="1:9" ht="142.5" customHeight="1">
      <c r="A166" s="213">
        <f>COUNT($A$160:A165)/100+4.01</f>
        <v>4.0199999999999996</v>
      </c>
      <c r="B166" s="109" t="s">
        <v>419</v>
      </c>
      <c r="C166" s="5"/>
      <c r="D166" s="59"/>
      <c r="E166" s="59"/>
      <c r="F166" s="60"/>
      <c r="H166" s="60"/>
      <c r="I166" s="60"/>
    </row>
    <row r="167" spans="1:9" ht="21.75" customHeight="1">
      <c r="A167" s="213"/>
      <c r="B167" s="109"/>
      <c r="C167" s="5"/>
      <c r="D167" s="59"/>
      <c r="E167" s="59"/>
      <c r="F167" s="60"/>
      <c r="H167" s="60"/>
      <c r="I167" s="60"/>
    </row>
    <row r="168" spans="1:9">
      <c r="A168" s="213"/>
      <c r="B168" s="89" t="s">
        <v>114</v>
      </c>
      <c r="C168" s="5" t="s">
        <v>8</v>
      </c>
      <c r="D168" s="59">
        <v>4</v>
      </c>
      <c r="E168" s="59"/>
      <c r="F168" s="60">
        <f>ROUND(D168*E168,2)</f>
        <v>0</v>
      </c>
      <c r="G168" s="45"/>
      <c r="H168" s="60">
        <f>F168</f>
        <v>0</v>
      </c>
      <c r="I168" s="60">
        <f>F168-H168</f>
        <v>0</v>
      </c>
    </row>
    <row r="169" spans="1:9">
      <c r="A169" s="213"/>
      <c r="B169" s="89" t="s">
        <v>115</v>
      </c>
      <c r="C169" s="5" t="s">
        <v>8</v>
      </c>
      <c r="D169" s="59">
        <v>3</v>
      </c>
      <c r="E169" s="59"/>
      <c r="F169" s="60">
        <f>ROUND(D169*E169,2)</f>
        <v>0</v>
      </c>
      <c r="G169" s="45"/>
      <c r="H169" s="60">
        <f>F169</f>
        <v>0</v>
      </c>
      <c r="I169" s="60">
        <f>F169-H169</f>
        <v>0</v>
      </c>
    </row>
    <row r="170" spans="1:9">
      <c r="A170" s="213"/>
      <c r="B170" s="89" t="s">
        <v>116</v>
      </c>
      <c r="C170" s="5" t="s">
        <v>8</v>
      </c>
      <c r="D170" s="59">
        <v>6</v>
      </c>
      <c r="E170" s="59"/>
      <c r="F170" s="60">
        <f>ROUND(D170*E170,2)</f>
        <v>0</v>
      </c>
      <c r="G170" s="45"/>
      <c r="H170" s="60">
        <f>F170</f>
        <v>0</v>
      </c>
      <c r="I170" s="60">
        <f>F170-H170</f>
        <v>0</v>
      </c>
    </row>
    <row r="171" spans="1:9">
      <c r="A171" s="213"/>
      <c r="B171" s="89" t="s">
        <v>117</v>
      </c>
      <c r="C171" s="5" t="s">
        <v>8</v>
      </c>
      <c r="D171" s="59">
        <v>1</v>
      </c>
      <c r="E171" s="59"/>
      <c r="F171" s="60">
        <f>ROUND(D171*E171,2)</f>
        <v>0</v>
      </c>
      <c r="G171" s="45"/>
      <c r="H171" s="60">
        <f>F171</f>
        <v>0</v>
      </c>
      <c r="I171" s="60">
        <f>F171-H171</f>
        <v>0</v>
      </c>
    </row>
    <row r="172" spans="1:9" ht="12.75">
      <c r="A172" s="213"/>
      <c r="B172" s="89"/>
      <c r="C172" s="5"/>
      <c r="D172" s="59"/>
      <c r="E172" s="59"/>
      <c r="F172" s="60"/>
      <c r="H172" s="60"/>
      <c r="I172" s="60"/>
    </row>
    <row r="173" spans="1:9" ht="144.75" customHeight="1">
      <c r="A173" s="213">
        <f>COUNT($A$160:A172)/100+4.01</f>
        <v>4.0299999999999994</v>
      </c>
      <c r="B173" s="109" t="s">
        <v>420</v>
      </c>
      <c r="C173" s="5"/>
      <c r="D173" s="59"/>
      <c r="E173" s="59"/>
      <c r="F173" s="60"/>
      <c r="H173" s="60"/>
      <c r="I173" s="60"/>
    </row>
    <row r="174" spans="1:9">
      <c r="A174" s="213"/>
      <c r="B174" s="89" t="s">
        <v>118</v>
      </c>
      <c r="C174" s="5" t="s">
        <v>8</v>
      </c>
      <c r="D174" s="59">
        <v>10</v>
      </c>
      <c r="E174" s="59"/>
      <c r="F174" s="60">
        <f>ROUND(D174*E174,2)</f>
        <v>0</v>
      </c>
      <c r="G174" s="45"/>
      <c r="H174" s="60">
        <f>F174</f>
        <v>0</v>
      </c>
      <c r="I174" s="60">
        <f>F174-H174</f>
        <v>0</v>
      </c>
    </row>
    <row r="175" spans="1:9" ht="12.75">
      <c r="A175" s="213"/>
      <c r="B175" s="89"/>
      <c r="C175" s="5"/>
      <c r="D175" s="59"/>
      <c r="E175" s="59"/>
      <c r="F175" s="60"/>
      <c r="H175" s="60"/>
      <c r="I175" s="60"/>
    </row>
    <row r="176" spans="1:9" ht="85.5" customHeight="1">
      <c r="A176" s="213">
        <f>COUNT($A$160:A175)/100+4.01</f>
        <v>4.04</v>
      </c>
      <c r="B176" s="89" t="s">
        <v>112</v>
      </c>
      <c r="C176" s="5" t="s">
        <v>8</v>
      </c>
      <c r="D176" s="59">
        <v>5</v>
      </c>
      <c r="E176" s="59"/>
      <c r="F176" s="60">
        <f>ROUND(D176*E176,2)</f>
        <v>0</v>
      </c>
      <c r="G176" s="45"/>
      <c r="H176" s="60">
        <f>F176</f>
        <v>0</v>
      </c>
      <c r="I176" s="60">
        <f>F176-H176</f>
        <v>0</v>
      </c>
    </row>
    <row r="177" spans="1:9" ht="12.75">
      <c r="A177" s="213"/>
      <c r="B177" s="111"/>
      <c r="C177" s="5"/>
      <c r="D177" s="59"/>
      <c r="E177" s="59"/>
      <c r="F177" s="60"/>
      <c r="H177" s="60"/>
      <c r="I177" s="60"/>
    </row>
    <row r="178" spans="1:9" ht="114.75">
      <c r="A178" s="213">
        <f>COUNT($A$160:A177)/100+4.01</f>
        <v>4.05</v>
      </c>
      <c r="B178" s="110" t="s">
        <v>75</v>
      </c>
      <c r="C178" s="5" t="s">
        <v>8</v>
      </c>
      <c r="D178" s="59">
        <v>3</v>
      </c>
      <c r="E178" s="59"/>
      <c r="F178" s="60">
        <f>ROUND(D178*E178,2)</f>
        <v>0</v>
      </c>
      <c r="G178" s="45"/>
      <c r="H178" s="60">
        <f>F178</f>
        <v>0</v>
      </c>
      <c r="I178" s="60">
        <f>F178-H178</f>
        <v>0</v>
      </c>
    </row>
    <row r="179" spans="1:9" s="8" customFormat="1" ht="12.75">
      <c r="A179" s="213"/>
      <c r="B179" s="111"/>
      <c r="C179" s="5"/>
      <c r="D179" s="59"/>
      <c r="E179" s="59"/>
      <c r="F179" s="60"/>
      <c r="H179" s="60"/>
      <c r="I179" s="60"/>
    </row>
    <row r="180" spans="1:9" ht="38.25">
      <c r="A180" s="213">
        <f>COUNT($A$160:A179)/100+4.01</f>
        <v>4.0599999999999996</v>
      </c>
      <c r="B180" s="111" t="s">
        <v>76</v>
      </c>
      <c r="C180" s="5" t="s">
        <v>8</v>
      </c>
      <c r="D180" s="59">
        <v>1</v>
      </c>
      <c r="E180" s="59"/>
      <c r="F180" s="60">
        <f>ROUND(D180*E180,2)</f>
        <v>0</v>
      </c>
      <c r="G180" s="45"/>
      <c r="H180" s="60">
        <f>F180</f>
        <v>0</v>
      </c>
      <c r="I180" s="60">
        <f>F180-H180</f>
        <v>0</v>
      </c>
    </row>
    <row r="181" spans="1:9" s="8" customFormat="1" ht="12.75">
      <c r="A181" s="213"/>
      <c r="B181" s="111"/>
      <c r="C181" s="5"/>
      <c r="D181" s="59"/>
      <c r="E181" s="59"/>
      <c r="F181" s="60"/>
      <c r="H181" s="60"/>
      <c r="I181" s="60"/>
    </row>
    <row r="182" spans="1:9" s="8" customFormat="1" ht="18.75">
      <c r="A182" s="213"/>
      <c r="B182" s="94" t="s">
        <v>77</v>
      </c>
      <c r="C182" s="65" t="s">
        <v>41</v>
      </c>
      <c r="D182" s="95"/>
      <c r="E182" s="67"/>
      <c r="F182" s="68">
        <f>SUM(F161:F181)</f>
        <v>0</v>
      </c>
      <c r="H182" s="68">
        <f>SUM(H161:H181)</f>
        <v>0</v>
      </c>
      <c r="I182" s="68">
        <f>SUM(I161:I181)</f>
        <v>0</v>
      </c>
    </row>
    <row r="183" spans="1:9" s="8" customFormat="1" ht="18.75">
      <c r="A183" s="213"/>
      <c r="B183" s="96"/>
      <c r="C183" s="70"/>
      <c r="D183" s="98"/>
      <c r="E183" s="59"/>
      <c r="F183" s="72"/>
      <c r="H183" s="72"/>
      <c r="I183" s="72"/>
    </row>
    <row r="184" spans="1:9" s="8" customFormat="1" ht="15">
      <c r="A184" s="217"/>
      <c r="B184" s="112"/>
      <c r="D184" s="59"/>
      <c r="E184" s="113"/>
      <c r="F184" s="59"/>
      <c r="H184" s="59"/>
      <c r="I184" s="59"/>
    </row>
    <row r="185" spans="1:9" s="8" customFormat="1" ht="15.75">
      <c r="A185" s="212">
        <v>5</v>
      </c>
      <c r="B185" s="99" t="s">
        <v>15</v>
      </c>
      <c r="C185" s="5"/>
      <c r="D185" s="59"/>
      <c r="E185" s="59"/>
      <c r="F185" s="60"/>
      <c r="H185" s="60"/>
      <c r="I185" s="60"/>
    </row>
    <row r="186" spans="1:9" ht="15.75">
      <c r="A186" s="212"/>
      <c r="B186" s="50"/>
      <c r="E186" s="4"/>
      <c r="F186" s="52"/>
      <c r="H186" s="52"/>
      <c r="I186" s="52"/>
    </row>
    <row r="187" spans="1:9" s="45" customFormat="1">
      <c r="A187" s="106"/>
      <c r="B187" s="61"/>
      <c r="C187" s="58"/>
      <c r="D187" s="59"/>
      <c r="E187" s="59"/>
      <c r="F187" s="60"/>
      <c r="H187" s="60"/>
      <c r="I187" s="60"/>
    </row>
    <row r="188" spans="1:9" ht="12.75">
      <c r="A188" s="213"/>
      <c r="B188" s="61"/>
      <c r="C188" s="5"/>
      <c r="D188" s="59"/>
      <c r="E188" s="59"/>
      <c r="F188" s="60"/>
      <c r="H188" s="60"/>
      <c r="I188" s="60"/>
    </row>
    <row r="189" spans="1:9" ht="25.5">
      <c r="A189" s="213">
        <f>COUNT($A$187:A188)/100+5.01</f>
        <v>5.01</v>
      </c>
      <c r="B189" s="115" t="s">
        <v>78</v>
      </c>
      <c r="C189" s="5" t="s">
        <v>55</v>
      </c>
      <c r="D189" s="59">
        <v>11</v>
      </c>
      <c r="E189" s="59"/>
      <c r="F189" s="60">
        <f>ROUND(D189*E189,2)</f>
        <v>0</v>
      </c>
      <c r="G189" s="45"/>
      <c r="H189" s="60">
        <v>0</v>
      </c>
      <c r="I189" s="60">
        <f>F189-H189</f>
        <v>0</v>
      </c>
    </row>
    <row r="190" spans="1:9" ht="12.75">
      <c r="B190" s="115"/>
      <c r="C190" s="5"/>
      <c r="D190" s="59"/>
      <c r="E190" s="59"/>
      <c r="F190" s="60"/>
      <c r="H190" s="60"/>
      <c r="I190" s="60"/>
    </row>
    <row r="191" spans="1:9">
      <c r="A191" s="213">
        <f>COUNT($A$187:A190)/100+5.01</f>
        <v>5.0199999999999996</v>
      </c>
      <c r="B191" s="61" t="s">
        <v>79</v>
      </c>
      <c r="C191" s="5" t="s">
        <v>28</v>
      </c>
      <c r="D191" s="59">
        <f>616.51</f>
        <v>616.51</v>
      </c>
      <c r="E191" s="59"/>
      <c r="F191" s="60">
        <f>ROUND(D191*E191,2)</f>
        <v>0</v>
      </c>
      <c r="G191" s="45"/>
      <c r="H191" s="60">
        <f>F191</f>
        <v>0</v>
      </c>
      <c r="I191" s="60">
        <f>F191-H191</f>
        <v>0</v>
      </c>
    </row>
    <row r="192" spans="1:9" ht="12.75">
      <c r="A192" s="213"/>
      <c r="B192" s="61"/>
      <c r="C192" s="5"/>
      <c r="D192" s="59"/>
      <c r="E192" s="59"/>
      <c r="F192" s="60"/>
      <c r="H192" s="60"/>
      <c r="I192" s="60"/>
    </row>
    <row r="193" spans="1:11">
      <c r="A193" s="213">
        <f>COUNT($A$187:A192)/100+5.01</f>
        <v>5.0299999999999994</v>
      </c>
      <c r="B193" s="61" t="s">
        <v>80</v>
      </c>
      <c r="C193" s="5" t="s">
        <v>8</v>
      </c>
      <c r="D193" s="59">
        <f>D28</f>
        <v>25</v>
      </c>
      <c r="E193" s="59"/>
      <c r="F193" s="60">
        <f>ROUND(D193*E193,2)</f>
        <v>0</v>
      </c>
      <c r="G193" s="45"/>
      <c r="H193" s="60">
        <f>F193</f>
        <v>0</v>
      </c>
      <c r="I193" s="60">
        <f>F193-H193</f>
        <v>0</v>
      </c>
    </row>
    <row r="194" spans="1:11" ht="12.75">
      <c r="B194" s="61"/>
      <c r="C194" s="5"/>
      <c r="D194" s="59"/>
      <c r="E194" s="59"/>
      <c r="F194" s="60"/>
      <c r="H194" s="60"/>
      <c r="I194" s="60"/>
    </row>
    <row r="195" spans="1:11" ht="25.5">
      <c r="A195" s="213">
        <f>COUNT($A$187:A194)/100+5.01</f>
        <v>5.04</v>
      </c>
      <c r="B195" s="61" t="s">
        <v>81</v>
      </c>
      <c r="C195" s="5" t="s">
        <v>28</v>
      </c>
      <c r="D195" s="59">
        <f>D191</f>
        <v>616.51</v>
      </c>
      <c r="E195" s="59"/>
      <c r="F195" s="60">
        <f>ROUND(D195*E195,2)</f>
        <v>0</v>
      </c>
      <c r="G195" s="45"/>
      <c r="H195" s="60">
        <f>F195</f>
        <v>0</v>
      </c>
      <c r="I195" s="60">
        <f>F195-H195</f>
        <v>0</v>
      </c>
    </row>
    <row r="196" spans="1:11" ht="12.75">
      <c r="A196" s="213"/>
      <c r="B196" s="61"/>
      <c r="C196" s="5"/>
      <c r="D196" s="59"/>
      <c r="E196" s="59"/>
      <c r="F196" s="60"/>
      <c r="H196" s="60"/>
      <c r="I196" s="60"/>
    </row>
    <row r="197" spans="1:11" ht="18.75">
      <c r="A197" s="213"/>
      <c r="B197" s="94" t="s">
        <v>82</v>
      </c>
      <c r="C197" s="65" t="s">
        <v>41</v>
      </c>
      <c r="D197" s="95"/>
      <c r="E197" s="67"/>
      <c r="F197" s="68">
        <f>SUM(F185:F196)</f>
        <v>0</v>
      </c>
      <c r="H197" s="68">
        <f>SUM(H185:H196)</f>
        <v>0</v>
      </c>
      <c r="I197" s="68">
        <f>SUM(I185:I196)</f>
        <v>0</v>
      </c>
    </row>
    <row r="198" spans="1:11" ht="18.75">
      <c r="A198" s="213"/>
      <c r="B198" s="96"/>
      <c r="C198" s="70"/>
      <c r="D198" s="98"/>
      <c r="E198" s="59"/>
      <c r="F198" s="72"/>
      <c r="H198" s="72"/>
      <c r="I198" s="72"/>
    </row>
    <row r="199" spans="1:11" ht="15.75">
      <c r="A199" s="227">
        <v>6</v>
      </c>
      <c r="B199" s="160" t="s">
        <v>16</v>
      </c>
      <c r="C199" s="118"/>
      <c r="D199" s="119"/>
      <c r="E199" s="83"/>
      <c r="F199" s="83"/>
      <c r="H199" s="83"/>
      <c r="I199" s="83"/>
    </row>
    <row r="200" spans="1:11" ht="18.75">
      <c r="A200" s="213"/>
      <c r="B200" s="96"/>
      <c r="C200" s="70"/>
      <c r="D200" s="98"/>
      <c r="E200" s="83"/>
      <c r="F200" s="83"/>
      <c r="H200" s="83"/>
      <c r="I200" s="83"/>
    </row>
    <row r="201" spans="1:11" ht="18.75">
      <c r="A201" s="213">
        <f>COUNT($A$200:A200)/100+6.01</f>
        <v>6.01</v>
      </c>
      <c r="B201" s="120" t="s">
        <v>83</v>
      </c>
      <c r="C201" s="70"/>
      <c r="D201" s="98"/>
      <c r="E201" s="83"/>
      <c r="F201" s="83"/>
      <c r="H201" s="83"/>
      <c r="I201" s="83"/>
    </row>
    <row r="202" spans="1:11" ht="156.75" customHeight="1">
      <c r="B202" s="114" t="s">
        <v>411</v>
      </c>
      <c r="C202" s="70"/>
      <c r="D202" s="98"/>
      <c r="E202" s="83"/>
      <c r="F202" s="83"/>
      <c r="H202" s="83"/>
      <c r="I202" s="83"/>
    </row>
    <row r="203" spans="1:11" ht="18.75">
      <c r="A203" s="213"/>
      <c r="B203" s="121"/>
      <c r="C203" s="70"/>
      <c r="D203" s="98"/>
      <c r="E203" s="83"/>
      <c r="F203" s="83"/>
      <c r="H203" s="83"/>
      <c r="I203" s="83"/>
    </row>
    <row r="204" spans="1:11">
      <c r="A204" s="213"/>
      <c r="B204" s="122" t="s">
        <v>84</v>
      </c>
      <c r="C204" s="58" t="s">
        <v>0</v>
      </c>
      <c r="D204" s="59">
        <v>17</v>
      </c>
      <c r="E204" s="59"/>
      <c r="F204" s="60">
        <f>ROUND(D204*E204,2)</f>
        <v>0</v>
      </c>
      <c r="G204" s="45"/>
      <c r="H204" s="60">
        <f>F204</f>
        <v>0</v>
      </c>
      <c r="I204" s="60">
        <f>F204-H204</f>
        <v>0</v>
      </c>
      <c r="K204" s="221"/>
    </row>
    <row r="205" spans="1:11" ht="12.75">
      <c r="A205" s="213"/>
      <c r="B205" s="122"/>
      <c r="C205" s="58"/>
      <c r="D205" s="59"/>
      <c r="E205" s="83"/>
      <c r="F205" s="83"/>
      <c r="H205" s="83"/>
      <c r="I205" s="83"/>
    </row>
    <row r="206" spans="1:11" ht="18.75">
      <c r="A206" s="213">
        <f>COUNT($A$200:A205)/100+6.01</f>
        <v>6.02</v>
      </c>
      <c r="B206" s="123" t="s">
        <v>85</v>
      </c>
      <c r="C206" s="70"/>
      <c r="D206" s="98"/>
      <c r="E206" s="83"/>
      <c r="F206" s="83"/>
      <c r="H206" s="83"/>
      <c r="I206" s="83"/>
    </row>
    <row r="207" spans="1:11" ht="102">
      <c r="A207" s="213"/>
      <c r="B207" s="121" t="s">
        <v>391</v>
      </c>
      <c r="C207" s="70"/>
      <c r="D207" s="98"/>
      <c r="E207" s="83"/>
      <c r="F207" s="83"/>
      <c r="H207" s="83"/>
      <c r="I207" s="83"/>
      <c r="K207" s="221"/>
    </row>
    <row r="208" spans="1:11" ht="18.75">
      <c r="A208" s="213"/>
      <c r="B208" s="121"/>
      <c r="C208" s="70"/>
      <c r="D208" s="98"/>
      <c r="E208" s="83"/>
      <c r="F208" s="83"/>
      <c r="H208" s="83"/>
      <c r="I208" s="83"/>
    </row>
    <row r="209" spans="1:9">
      <c r="A209" s="213"/>
      <c r="B209" s="122" t="s">
        <v>84</v>
      </c>
      <c r="C209" s="58" t="s">
        <v>0</v>
      </c>
      <c r="D209" s="59">
        <v>17</v>
      </c>
      <c r="E209" s="59"/>
      <c r="F209" s="60">
        <f>ROUND(D209*E209,2)</f>
        <v>0</v>
      </c>
      <c r="G209" s="45"/>
      <c r="H209" s="60">
        <f>F209</f>
        <v>0</v>
      </c>
      <c r="I209" s="60">
        <f>F209-H209</f>
        <v>0</v>
      </c>
    </row>
    <row r="210" spans="1:9" ht="12.75">
      <c r="A210" s="213"/>
      <c r="B210" s="122"/>
      <c r="C210" s="58"/>
      <c r="D210" s="59"/>
      <c r="E210" s="59"/>
      <c r="F210" s="83"/>
      <c r="H210" s="83"/>
      <c r="I210" s="83"/>
    </row>
    <row r="211" spans="1:9" ht="18.75">
      <c r="A211" s="213"/>
      <c r="B211" s="94" t="s">
        <v>87</v>
      </c>
      <c r="C211" s="65" t="s">
        <v>41</v>
      </c>
      <c r="D211" s="95"/>
      <c r="E211" s="68"/>
      <c r="F211" s="68">
        <f>SUM(F203:F210)</f>
        <v>0</v>
      </c>
      <c r="H211" s="68">
        <f>SUM(H203:H210)</f>
        <v>0</v>
      </c>
      <c r="I211" s="68">
        <f>SUM(I203:I210)</f>
        <v>0</v>
      </c>
    </row>
    <row r="212" spans="1:9" ht="15.75">
      <c r="A212" s="212"/>
      <c r="B212" s="124"/>
      <c r="C212" s="70"/>
      <c r="D212" s="59"/>
      <c r="E212" s="59"/>
      <c r="F212" s="72"/>
      <c r="H212" s="72"/>
      <c r="I212" s="72"/>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
      <c r="H216" s="5"/>
      <c r="I216" s="5"/>
    </row>
    <row r="217" spans="1:9" ht="12.75">
      <c r="A217" s="213"/>
      <c r="B217" s="124"/>
      <c r="C217" s="5"/>
      <c r="D217" s="59"/>
      <c r="E217" s="59"/>
      <c r="F217" s="155"/>
      <c r="H217" s="155"/>
      <c r="I217" s="155"/>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124"/>
      <c r="C690" s="5"/>
      <c r="D690" s="59"/>
      <c r="E690" s="59"/>
      <c r="F690" s="59"/>
      <c r="H690" s="59"/>
      <c r="I690" s="59"/>
    </row>
    <row r="691" spans="1:9" ht="12.75">
      <c r="A691" s="213"/>
      <c r="B691" s="124"/>
      <c r="C691" s="5"/>
      <c r="D691" s="59"/>
      <c r="E691" s="59"/>
      <c r="F691" s="59"/>
      <c r="H691" s="59"/>
      <c r="I691" s="59"/>
    </row>
    <row r="692" spans="1:9" ht="12.75">
      <c r="A692" s="213"/>
      <c r="B692" s="124"/>
      <c r="C692" s="5"/>
      <c r="D692" s="59"/>
      <c r="E692" s="59"/>
      <c r="F692" s="59"/>
      <c r="H692" s="59"/>
      <c r="I692" s="59"/>
    </row>
    <row r="693" spans="1:9" ht="12.75">
      <c r="A693" s="213"/>
      <c r="B693" s="124"/>
      <c r="C693" s="5"/>
      <c r="D693" s="59"/>
      <c r="E693" s="59"/>
      <c r="F693" s="59"/>
      <c r="H693" s="59"/>
      <c r="I693" s="59"/>
    </row>
    <row r="694" spans="1:9" ht="12.75">
      <c r="A694" s="213"/>
      <c r="B694" s="124"/>
      <c r="C694" s="5"/>
      <c r="D694" s="59"/>
      <c r="E694" s="59"/>
      <c r="F694" s="59"/>
      <c r="H694" s="59"/>
      <c r="I694" s="59"/>
    </row>
    <row r="695" spans="1:9" ht="12.75">
      <c r="A695" s="213"/>
      <c r="B695" s="124"/>
      <c r="C695" s="5"/>
      <c r="D695" s="59"/>
      <c r="E695" s="59"/>
      <c r="F695" s="59"/>
      <c r="H695" s="59"/>
      <c r="I695" s="59"/>
    </row>
    <row r="696" spans="1:9" ht="12.75">
      <c r="A696" s="213"/>
      <c r="B696" s="124"/>
      <c r="C696" s="5"/>
      <c r="D696" s="59"/>
      <c r="E696" s="59"/>
      <c r="F696" s="59"/>
      <c r="H696" s="59"/>
      <c r="I696" s="59"/>
    </row>
    <row r="697" spans="1:9" ht="12.75">
      <c r="A697" s="213"/>
      <c r="B697" s="124"/>
      <c r="C697" s="5"/>
      <c r="D697" s="59"/>
      <c r="E697" s="59"/>
      <c r="F697" s="59"/>
      <c r="H697" s="59"/>
      <c r="I697" s="59"/>
    </row>
    <row r="698" spans="1:9" ht="12.75">
      <c r="A698" s="213"/>
      <c r="B698" s="124"/>
      <c r="C698" s="5"/>
      <c r="D698" s="59"/>
      <c r="E698" s="59"/>
      <c r="F698" s="59"/>
      <c r="H698" s="59"/>
      <c r="I698" s="59"/>
    </row>
    <row r="699" spans="1:9" ht="12.75">
      <c r="A699" s="213"/>
      <c r="B699" s="124"/>
      <c r="C699" s="5"/>
      <c r="D699" s="59"/>
      <c r="E699" s="59"/>
      <c r="F699" s="59"/>
      <c r="H699" s="59"/>
      <c r="I699" s="59"/>
    </row>
    <row r="700" spans="1:9" ht="12.75">
      <c r="A700" s="213"/>
      <c r="B700" s="124"/>
      <c r="C700" s="5"/>
      <c r="D700" s="59"/>
      <c r="E700" s="59"/>
      <c r="F700" s="59"/>
      <c r="H700" s="59"/>
      <c r="I700" s="59"/>
    </row>
    <row r="701" spans="1:9" ht="12.75">
      <c r="A701" s="213"/>
      <c r="B701" s="124"/>
      <c r="C701" s="5"/>
      <c r="D701" s="59"/>
      <c r="E701" s="59"/>
      <c r="F701" s="59"/>
      <c r="H701" s="59"/>
      <c r="I701" s="59"/>
    </row>
    <row r="702" spans="1:9" ht="12.75">
      <c r="A702" s="213"/>
      <c r="B702" s="124"/>
      <c r="C702" s="5"/>
      <c r="D702" s="59"/>
      <c r="E702" s="59"/>
      <c r="F702" s="59"/>
      <c r="H702" s="59"/>
      <c r="I702" s="59"/>
    </row>
    <row r="703" spans="1:9" ht="12.75">
      <c r="A703" s="213"/>
      <c r="B703" s="124"/>
      <c r="C703" s="5"/>
      <c r="D703" s="59"/>
      <c r="E703" s="59"/>
      <c r="F703" s="59"/>
      <c r="H703" s="59"/>
      <c r="I703" s="59"/>
    </row>
    <row r="704" spans="1:9" ht="12.75">
      <c r="A704" s="213"/>
      <c r="B704" s="124"/>
      <c r="C704" s="5"/>
      <c r="D704" s="59"/>
      <c r="E704" s="59"/>
      <c r="F704" s="59"/>
      <c r="H704" s="59"/>
      <c r="I704" s="59"/>
    </row>
    <row r="705" spans="1:9" ht="12.75">
      <c r="A705" s="213"/>
      <c r="B705" s="124"/>
      <c r="C705" s="5"/>
      <c r="D705" s="59"/>
      <c r="E705" s="59"/>
      <c r="F705" s="59"/>
      <c r="H705" s="59"/>
      <c r="I705" s="59"/>
    </row>
    <row r="706" spans="1:9" ht="12.75">
      <c r="A706" s="213"/>
      <c r="B706" s="124"/>
      <c r="C706" s="5"/>
      <c r="D706" s="59"/>
      <c r="E706" s="59"/>
      <c r="F706" s="59"/>
      <c r="H706" s="59"/>
      <c r="I706" s="59"/>
    </row>
    <row r="707" spans="1:9" ht="12.75">
      <c r="A707" s="213"/>
      <c r="B707" s="124"/>
      <c r="C707" s="5"/>
      <c r="D707" s="59"/>
      <c r="E707" s="59"/>
      <c r="F707" s="59"/>
      <c r="H707" s="59"/>
      <c r="I707" s="59"/>
    </row>
    <row r="708" spans="1:9" ht="12.75">
      <c r="A708" s="213"/>
      <c r="B708" s="124"/>
      <c r="C708" s="5"/>
      <c r="D708" s="59"/>
      <c r="E708" s="59"/>
      <c r="F708" s="59"/>
      <c r="H708" s="59"/>
      <c r="I708" s="59"/>
    </row>
    <row r="709" spans="1:9" ht="12.75">
      <c r="A709" s="213"/>
      <c r="B709" s="124"/>
      <c r="C709" s="5"/>
      <c r="D709" s="59"/>
      <c r="E709" s="59"/>
      <c r="F709" s="59"/>
      <c r="H709" s="59"/>
      <c r="I709" s="59"/>
    </row>
    <row r="710" spans="1:9" ht="12.75">
      <c r="A710" s="213"/>
      <c r="B710" s="124"/>
      <c r="C710" s="5"/>
      <c r="D710" s="59"/>
      <c r="E710" s="59"/>
      <c r="F710" s="59"/>
      <c r="H710" s="59"/>
      <c r="I710" s="59"/>
    </row>
    <row r="711" spans="1:9" ht="12.75">
      <c r="A711" s="213"/>
      <c r="B711" s="124"/>
      <c r="C711" s="5"/>
      <c r="D711" s="59"/>
      <c r="E711" s="59"/>
      <c r="F711" s="59"/>
      <c r="H711" s="59"/>
      <c r="I711" s="59"/>
    </row>
    <row r="712" spans="1:9" ht="12.75">
      <c r="A712" s="213"/>
      <c r="B712" s="124"/>
      <c r="C712" s="5"/>
      <c r="D712" s="59"/>
      <c r="E712" s="59"/>
      <c r="F712" s="59"/>
      <c r="H712" s="59"/>
      <c r="I712" s="59"/>
    </row>
    <row r="713" spans="1:9" ht="12.75">
      <c r="A713" s="213"/>
      <c r="B713" s="124"/>
      <c r="C713" s="5"/>
      <c r="D713" s="59"/>
      <c r="E713" s="59"/>
      <c r="F713" s="59"/>
      <c r="H713" s="59"/>
      <c r="I713" s="59"/>
    </row>
    <row r="714" spans="1:9" ht="12.75">
      <c r="A714" s="213"/>
      <c r="B714" s="124"/>
      <c r="C714" s="5"/>
      <c r="D714" s="59"/>
      <c r="E714" s="59"/>
      <c r="F714" s="59"/>
      <c r="H714" s="59"/>
      <c r="I714" s="59"/>
    </row>
    <row r="715" spans="1:9" ht="12.75">
      <c r="A715" s="213"/>
      <c r="B715" s="124"/>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A860" s="213"/>
      <c r="B860" s="92"/>
      <c r="C860" s="5"/>
      <c r="D860" s="59"/>
      <c r="E860" s="59"/>
      <c r="F860" s="59"/>
      <c r="H860" s="59"/>
      <c r="I860" s="59"/>
    </row>
    <row r="861" spans="1:9" ht="12.75">
      <c r="A861" s="213"/>
      <c r="B861" s="92"/>
      <c r="C861" s="5"/>
      <c r="D861" s="59"/>
      <c r="E861" s="59"/>
      <c r="F861" s="59"/>
      <c r="H861" s="59"/>
      <c r="I861" s="59"/>
    </row>
    <row r="862" spans="1:9" ht="12.75">
      <c r="A862" s="213"/>
      <c r="B862" s="92"/>
      <c r="C862" s="5"/>
      <c r="D862" s="59"/>
      <c r="E862" s="59"/>
      <c r="F862" s="59"/>
      <c r="H862" s="59"/>
      <c r="I862" s="59"/>
    </row>
    <row r="863" spans="1:9" ht="12.75">
      <c r="A863" s="213"/>
      <c r="B863" s="92"/>
      <c r="C863" s="5"/>
      <c r="D863" s="59"/>
      <c r="E863" s="59"/>
      <c r="F863" s="59"/>
      <c r="H863" s="59"/>
      <c r="I863" s="59"/>
    </row>
    <row r="864" spans="1:9" ht="12.75">
      <c r="A864" s="213"/>
      <c r="B864" s="92"/>
      <c r="C864" s="5"/>
      <c r="D864" s="59"/>
      <c r="E864" s="59"/>
      <c r="F864" s="59"/>
      <c r="H864" s="59"/>
      <c r="I864" s="59"/>
    </row>
    <row r="865" spans="1:9" ht="12.75">
      <c r="A865" s="213"/>
      <c r="B865" s="92"/>
      <c r="C865" s="5"/>
      <c r="D865" s="59"/>
      <c r="E865" s="59"/>
      <c r="F865" s="59"/>
      <c r="H865" s="59"/>
      <c r="I865" s="59"/>
    </row>
    <row r="866" spans="1:9" ht="12.75">
      <c r="A866" s="213"/>
      <c r="B866" s="92"/>
      <c r="C866" s="5"/>
      <c r="D866" s="59"/>
      <c r="E866" s="59"/>
      <c r="F866" s="59"/>
      <c r="H866" s="59"/>
      <c r="I866" s="59"/>
    </row>
    <row r="867" spans="1:9" ht="12.75">
      <c r="A867" s="213"/>
      <c r="B867" s="92"/>
      <c r="C867" s="5"/>
      <c r="D867" s="59"/>
      <c r="E867" s="59"/>
      <c r="F867" s="59"/>
      <c r="H867" s="59"/>
      <c r="I867" s="59"/>
    </row>
    <row r="868" spans="1:9" ht="12.75">
      <c r="A868" s="213"/>
      <c r="B868" s="92"/>
      <c r="C868" s="5"/>
      <c r="D868" s="59"/>
      <c r="E868" s="59"/>
      <c r="F868" s="59"/>
      <c r="H868" s="59"/>
      <c r="I868" s="59"/>
    </row>
    <row r="869" spans="1:9" ht="12.75">
      <c r="A869" s="213"/>
      <c r="B869" s="92"/>
      <c r="C869" s="5"/>
      <c r="D869" s="59"/>
      <c r="E869" s="59"/>
      <c r="F869" s="59"/>
      <c r="H869" s="59"/>
      <c r="I869" s="59"/>
    </row>
    <row r="870" spans="1:9" ht="12.75">
      <c r="A870" s="213"/>
      <c r="B870" s="92"/>
      <c r="C870" s="5"/>
      <c r="D870" s="59"/>
      <c r="E870" s="59"/>
      <c r="F870" s="59"/>
      <c r="H870" s="59"/>
      <c r="I870" s="59"/>
    </row>
    <row r="871" spans="1:9" ht="12.75">
      <c r="A871" s="213"/>
      <c r="B871" s="92"/>
      <c r="C871" s="5"/>
      <c r="D871" s="59"/>
      <c r="E871" s="59"/>
      <c r="F871" s="59"/>
      <c r="H871" s="59"/>
      <c r="I871" s="59"/>
    </row>
    <row r="872" spans="1:9" ht="12.75">
      <c r="A872" s="213"/>
      <c r="B872" s="92"/>
      <c r="C872" s="5"/>
      <c r="D872" s="59"/>
      <c r="E872" s="59"/>
      <c r="F872" s="59"/>
      <c r="H872" s="59"/>
      <c r="I872" s="59"/>
    </row>
    <row r="873" spans="1:9" ht="12.75">
      <c r="A873" s="213"/>
      <c r="B873" s="92"/>
      <c r="C873" s="5"/>
      <c r="D873" s="59"/>
      <c r="E873" s="59"/>
      <c r="F873" s="59"/>
      <c r="H873" s="59"/>
      <c r="I873" s="59"/>
    </row>
    <row r="874" spans="1:9" ht="12.75">
      <c r="A874" s="213"/>
      <c r="B874" s="92"/>
      <c r="C874" s="5"/>
      <c r="D874" s="59"/>
      <c r="E874" s="59"/>
      <c r="F874" s="59"/>
      <c r="H874" s="59"/>
      <c r="I874" s="59"/>
    </row>
    <row r="875" spans="1:9" ht="12.75">
      <c r="A875" s="213"/>
      <c r="B875" s="92"/>
      <c r="C875" s="5"/>
      <c r="D875" s="59"/>
      <c r="E875" s="59"/>
      <c r="F875" s="59"/>
      <c r="H875" s="59"/>
      <c r="I875" s="59"/>
    </row>
    <row r="876" spans="1:9" ht="12.75">
      <c r="A876" s="213"/>
      <c r="B876" s="92"/>
      <c r="C876" s="5"/>
      <c r="D876" s="59"/>
      <c r="E876" s="59"/>
      <c r="F876" s="59"/>
      <c r="H876" s="59"/>
      <c r="I876" s="59"/>
    </row>
    <row r="877" spans="1:9" ht="12.75">
      <c r="A877" s="213"/>
      <c r="B877" s="92"/>
      <c r="C877" s="5"/>
      <c r="D877" s="59"/>
      <c r="E877" s="59"/>
      <c r="F877" s="59"/>
      <c r="H877" s="59"/>
      <c r="I877" s="59"/>
    </row>
    <row r="878" spans="1:9" ht="12.75">
      <c r="A878" s="213"/>
      <c r="B878" s="92"/>
      <c r="C878" s="5"/>
      <c r="D878" s="59"/>
      <c r="E878" s="59"/>
      <c r="F878" s="59"/>
      <c r="H878" s="59"/>
      <c r="I878" s="59"/>
    </row>
    <row r="879" spans="1:9" ht="12.75">
      <c r="A879" s="213"/>
      <c r="B879" s="92"/>
      <c r="C879" s="5"/>
      <c r="D879" s="59"/>
      <c r="E879" s="59"/>
      <c r="F879" s="59"/>
      <c r="H879" s="59"/>
      <c r="I879" s="59"/>
    </row>
    <row r="880" spans="1:9" ht="12.75">
      <c r="A880" s="213"/>
      <c r="B880" s="92"/>
      <c r="C880" s="5"/>
      <c r="D880" s="59"/>
      <c r="E880" s="59"/>
      <c r="F880" s="59"/>
      <c r="H880" s="59"/>
      <c r="I880" s="59"/>
    </row>
    <row r="881" spans="1:9" ht="12.75">
      <c r="A881" s="213"/>
      <c r="B881" s="92"/>
      <c r="C881" s="5"/>
      <c r="D881" s="59"/>
      <c r="E881" s="59"/>
      <c r="F881" s="59"/>
      <c r="H881" s="59"/>
      <c r="I881" s="59"/>
    </row>
    <row r="882" spans="1:9" ht="12.75">
      <c r="A882" s="213"/>
      <c r="B882" s="92"/>
      <c r="C882" s="5"/>
      <c r="D882" s="59"/>
      <c r="E882" s="59"/>
      <c r="F882" s="59"/>
      <c r="H882" s="59"/>
      <c r="I882" s="59"/>
    </row>
    <row r="883" spans="1:9" ht="12.75">
      <c r="A883" s="213"/>
      <c r="B883" s="92"/>
      <c r="C883" s="5"/>
      <c r="D883" s="59"/>
      <c r="E883" s="59"/>
      <c r="F883" s="59"/>
      <c r="H883" s="59"/>
      <c r="I883" s="59"/>
    </row>
    <row r="884" spans="1:9" ht="12.75">
      <c r="A884" s="213"/>
      <c r="B884" s="92"/>
      <c r="C884" s="5"/>
      <c r="D884" s="59"/>
      <c r="E884" s="59"/>
      <c r="F884" s="59"/>
      <c r="H884" s="59"/>
      <c r="I884" s="59"/>
    </row>
    <row r="885" spans="1:9" ht="12.75">
      <c r="A885" s="213"/>
      <c r="B885" s="92"/>
      <c r="C885" s="5"/>
      <c r="D885" s="59"/>
      <c r="E885" s="59"/>
      <c r="F885" s="59"/>
      <c r="H885" s="59"/>
      <c r="I885" s="59"/>
    </row>
    <row r="886" spans="1:9" ht="12.75">
      <c r="B886" s="92"/>
      <c r="C886" s="5"/>
      <c r="D886" s="59"/>
      <c r="E886" s="59"/>
      <c r="F886" s="59"/>
      <c r="H886" s="59"/>
      <c r="I886" s="59"/>
    </row>
    <row r="887" spans="1:9" ht="12.75">
      <c r="B887" s="92"/>
      <c r="C887" s="5"/>
      <c r="D887" s="59"/>
      <c r="E887" s="59"/>
      <c r="F887" s="59"/>
      <c r="H887" s="59"/>
      <c r="I887" s="59"/>
    </row>
    <row r="888" spans="1:9" ht="12.75">
      <c r="B888" s="92"/>
      <c r="C888" s="5"/>
      <c r="D888" s="59"/>
      <c r="E888" s="59"/>
      <c r="F888" s="59"/>
      <c r="H888" s="59"/>
      <c r="I888" s="59"/>
    </row>
    <row r="889" spans="1:9" ht="12.75">
      <c r="B889" s="92"/>
      <c r="C889" s="5"/>
      <c r="D889" s="59"/>
      <c r="E889" s="59"/>
      <c r="F889" s="59"/>
      <c r="H889" s="59"/>
      <c r="I889" s="59"/>
    </row>
    <row r="890" spans="1:9" ht="12.75">
      <c r="B890" s="92"/>
      <c r="C890" s="5"/>
      <c r="D890" s="59"/>
      <c r="E890" s="59"/>
      <c r="F890" s="59"/>
      <c r="H890" s="59"/>
      <c r="I890" s="59"/>
    </row>
    <row r="891" spans="1:9" ht="12.75">
      <c r="B891" s="92"/>
      <c r="C891" s="5"/>
      <c r="D891" s="59"/>
      <c r="E891" s="59"/>
      <c r="F891" s="59"/>
      <c r="H891" s="59"/>
      <c r="I891" s="59"/>
    </row>
    <row r="892" spans="1:9" ht="12.75">
      <c r="B892" s="92"/>
      <c r="C892" s="5"/>
      <c r="D892" s="59"/>
      <c r="E892" s="59"/>
      <c r="F892" s="59"/>
      <c r="H892" s="59"/>
      <c r="I892" s="59"/>
    </row>
    <row r="893" spans="1:9" ht="12.75">
      <c r="B893" s="92"/>
      <c r="C893" s="5"/>
      <c r="D893" s="59"/>
      <c r="E893" s="59"/>
      <c r="F893" s="59"/>
      <c r="H893" s="59"/>
      <c r="I893" s="59"/>
    </row>
    <row r="894" spans="1:9" ht="12.75">
      <c r="B894" s="92"/>
      <c r="C894" s="5"/>
      <c r="D894" s="59"/>
      <c r="E894" s="59"/>
      <c r="F894" s="59"/>
      <c r="H894" s="59"/>
      <c r="I894" s="59"/>
    </row>
    <row r="895" spans="1:9" ht="12.75">
      <c r="B895" s="92"/>
      <c r="C895" s="5"/>
      <c r="D895" s="59"/>
      <c r="E895" s="59"/>
      <c r="F895" s="59"/>
      <c r="H895" s="59"/>
      <c r="I895" s="59"/>
    </row>
    <row r="896" spans="1: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row r="1390" spans="2:9" ht="12.75">
      <c r="B1390" s="92"/>
      <c r="C1390" s="5"/>
      <c r="D1390" s="59"/>
      <c r="E1390" s="59"/>
      <c r="F1390" s="59"/>
      <c r="H1390" s="59"/>
      <c r="I1390" s="59"/>
    </row>
    <row r="1391" spans="2:9" ht="12.75">
      <c r="B1391" s="92"/>
      <c r="C1391" s="5"/>
      <c r="D1391" s="59"/>
      <c r="E1391" s="59"/>
      <c r="F1391" s="59"/>
      <c r="H1391" s="59"/>
      <c r="I1391" s="59"/>
    </row>
    <row r="1392" spans="2:9" ht="12.75">
      <c r="B1392" s="92"/>
      <c r="C1392" s="5"/>
      <c r="D1392" s="59"/>
      <c r="E1392" s="59"/>
      <c r="F1392" s="59"/>
      <c r="H1392" s="59"/>
      <c r="I1392" s="59"/>
    </row>
    <row r="1393" spans="2:9" ht="12.75">
      <c r="B1393" s="92"/>
      <c r="C1393" s="5"/>
      <c r="D1393" s="59"/>
      <c r="E1393" s="59"/>
      <c r="F1393" s="59"/>
      <c r="H1393" s="59"/>
      <c r="I1393" s="59"/>
    </row>
    <row r="1394" spans="2:9" ht="12.75">
      <c r="B1394" s="92"/>
      <c r="C1394" s="5"/>
      <c r="D1394" s="59"/>
      <c r="E1394" s="59"/>
      <c r="F1394" s="59"/>
      <c r="H1394" s="59"/>
      <c r="I1394" s="59"/>
    </row>
    <row r="1395" spans="2:9" ht="12.75">
      <c r="B1395" s="92"/>
      <c r="C1395" s="5"/>
      <c r="D1395" s="59"/>
      <c r="E1395" s="59"/>
      <c r="F1395" s="59"/>
      <c r="H1395" s="59"/>
      <c r="I1395" s="59"/>
    </row>
    <row r="1396" spans="2:9" ht="12.75">
      <c r="B1396" s="92"/>
      <c r="C1396" s="5"/>
      <c r="D1396" s="59"/>
      <c r="E1396" s="59"/>
      <c r="F1396" s="59"/>
      <c r="H1396" s="59"/>
      <c r="I1396" s="59"/>
    </row>
    <row r="1397" spans="2:9" ht="12.75">
      <c r="B1397" s="92"/>
      <c r="C1397" s="5"/>
      <c r="D1397" s="59"/>
      <c r="E1397" s="59"/>
      <c r="F1397" s="59"/>
      <c r="H1397" s="59"/>
      <c r="I1397" s="59"/>
    </row>
    <row r="1398" spans="2:9" ht="12.75">
      <c r="B1398" s="92"/>
      <c r="C1398" s="5"/>
      <c r="D1398" s="59"/>
      <c r="E1398" s="59"/>
      <c r="F1398" s="59"/>
      <c r="H1398" s="59"/>
      <c r="I1398" s="59"/>
    </row>
    <row r="1399" spans="2:9" ht="12.75">
      <c r="B1399" s="92"/>
      <c r="C1399" s="5"/>
      <c r="D1399" s="59"/>
      <c r="E1399" s="59"/>
      <c r="F1399" s="59"/>
      <c r="H1399" s="59"/>
      <c r="I1399" s="59"/>
    </row>
    <row r="1400" spans="2:9" ht="12.75">
      <c r="B1400" s="92"/>
      <c r="C1400" s="5"/>
      <c r="D1400" s="59"/>
      <c r="E1400" s="59"/>
      <c r="F1400" s="59"/>
      <c r="H1400" s="59"/>
      <c r="I1400" s="59"/>
    </row>
    <row r="1401" spans="2:9" ht="12.75">
      <c r="B1401" s="92"/>
      <c r="C1401" s="5"/>
      <c r="D1401" s="59"/>
      <c r="E1401" s="59"/>
      <c r="F1401" s="59"/>
      <c r="H1401" s="59"/>
      <c r="I1401" s="59"/>
    </row>
    <row r="1402" spans="2:9" ht="12.75">
      <c r="B1402" s="92"/>
      <c r="C1402" s="5"/>
      <c r="D1402" s="59"/>
      <c r="E1402" s="59"/>
      <c r="F1402" s="59"/>
      <c r="H1402" s="59"/>
      <c r="I1402" s="59"/>
    </row>
    <row r="1403" spans="2:9" ht="12.75">
      <c r="B1403" s="92"/>
      <c r="C1403" s="5"/>
      <c r="D1403" s="59"/>
      <c r="E1403" s="59"/>
      <c r="F1403" s="59"/>
      <c r="H1403" s="59"/>
      <c r="I1403" s="59"/>
    </row>
    <row r="1404" spans="2:9" ht="12.75">
      <c r="B1404" s="92"/>
      <c r="C1404" s="5"/>
      <c r="D1404" s="59"/>
      <c r="E1404" s="59"/>
      <c r="F1404" s="59"/>
      <c r="H1404" s="59"/>
      <c r="I1404" s="59"/>
    </row>
    <row r="1405" spans="2:9" ht="12.75">
      <c r="B1405" s="92"/>
      <c r="C1405" s="5"/>
      <c r="D1405" s="59"/>
      <c r="E1405" s="59"/>
      <c r="F1405" s="59"/>
      <c r="H1405" s="59"/>
      <c r="I1405" s="59"/>
    </row>
    <row r="1406" spans="2:9" ht="12.75">
      <c r="B1406" s="92"/>
      <c r="C1406" s="5"/>
      <c r="D1406" s="59"/>
      <c r="E1406" s="59"/>
      <c r="F1406" s="59"/>
      <c r="H1406" s="59"/>
      <c r="I1406" s="59"/>
    </row>
    <row r="1407" spans="2:9" ht="12.75">
      <c r="B1407" s="92"/>
      <c r="C1407" s="5"/>
      <c r="D1407" s="59"/>
      <c r="E1407" s="59"/>
      <c r="F1407" s="59"/>
      <c r="H1407" s="59"/>
      <c r="I1407" s="59"/>
    </row>
    <row r="1408" spans="2:9" ht="12.75">
      <c r="B1408" s="92"/>
      <c r="C1408" s="5"/>
      <c r="D1408" s="59"/>
      <c r="E1408" s="59"/>
      <c r="F1408" s="59"/>
      <c r="H1408" s="59"/>
      <c r="I1408" s="59"/>
    </row>
    <row r="1409" spans="2:9" ht="12.75">
      <c r="B1409" s="92"/>
      <c r="C1409" s="5"/>
      <c r="D1409" s="59"/>
      <c r="E1409" s="59"/>
      <c r="F1409" s="59"/>
      <c r="H1409" s="59"/>
      <c r="I1409" s="59"/>
    </row>
    <row r="1410" spans="2:9" ht="12.75">
      <c r="B1410" s="92"/>
      <c r="C1410" s="5"/>
      <c r="D1410" s="59"/>
      <c r="E1410" s="59"/>
      <c r="F1410" s="59"/>
      <c r="H1410" s="59"/>
      <c r="I1410" s="59"/>
    </row>
    <row r="1411" spans="2:9" ht="12.75">
      <c r="B1411" s="92"/>
      <c r="C1411" s="5"/>
      <c r="D1411" s="59"/>
      <c r="E1411" s="59"/>
      <c r="F1411" s="59"/>
      <c r="H1411" s="59"/>
      <c r="I1411" s="59"/>
    </row>
    <row r="1412" spans="2:9" ht="12.75">
      <c r="B1412" s="92"/>
      <c r="C1412" s="5"/>
      <c r="D1412" s="59"/>
      <c r="E1412" s="59"/>
      <c r="F1412" s="59"/>
      <c r="H1412" s="59"/>
      <c r="I1412" s="59"/>
    </row>
    <row r="1413" spans="2:9" ht="12.75">
      <c r="B1413" s="92"/>
      <c r="C1413" s="5"/>
      <c r="D1413" s="59"/>
      <c r="E1413" s="59"/>
      <c r="F1413" s="59"/>
      <c r="H1413" s="59"/>
      <c r="I1413" s="59"/>
    </row>
    <row r="1414" spans="2:9" ht="12.75">
      <c r="B1414" s="92"/>
      <c r="C1414" s="5"/>
      <c r="D1414" s="59"/>
      <c r="E1414" s="59"/>
      <c r="F1414" s="59"/>
      <c r="H1414" s="59"/>
      <c r="I1414" s="59"/>
    </row>
  </sheetData>
  <sheetProtection algorithmName="SHA-512" hashValue="pwQtFmelXoCM08hmbdNK2BsULOzFjrT02R41u2Zceurv1So8IpGQWyybUgcaOz7aR+ZArfiR8EKzfyGDt4Lx5Q==" saltValue="Sz795vByoKCzPtpQbl4tng==" spinCount="100000" sheet="1" objects="1" scenarios="1"/>
  <protectedRanges>
    <protectedRange sqref="E26:E209"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2F85E-3D44-4591-9971-A216504CCB8A}">
  <sheetPr>
    <tabColor theme="9" tint="0.79998168889431442"/>
  </sheetPr>
  <dimension ref="A1:L1375"/>
  <sheetViews>
    <sheetView view="pageBreakPreview" topLeftCell="A108" zoomScale="130" zoomScaleNormal="100" zoomScaleSheetLayoutView="130" zoomScalePageLayoutView="55" workbookViewId="0">
      <selection activeCell="B21" sqref="B21"/>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5.28515625" style="5" customWidth="1"/>
    <col min="8" max="9" width="18.7109375" style="3" customWidth="1"/>
    <col min="10" max="21" width="9.140625" style="5" customWidth="1"/>
    <col min="22" max="16384" width="9.140625" style="5"/>
  </cols>
  <sheetData>
    <row r="1" spans="1:9" ht="13.5" customHeight="1">
      <c r="C1" s="2"/>
      <c r="E1" s="4"/>
      <c r="F1" s="4"/>
      <c r="H1" s="4"/>
      <c r="I1" s="4"/>
    </row>
    <row r="2" spans="1:9" ht="12.6" customHeight="1">
      <c r="C2" s="6"/>
      <c r="D2" s="4"/>
      <c r="E2" s="7"/>
      <c r="F2" s="5"/>
      <c r="H2" s="5"/>
      <c r="I2" s="5"/>
    </row>
    <row r="3" spans="1:9" ht="15" customHeight="1">
      <c r="B3" s="9" t="s">
        <v>368</v>
      </c>
      <c r="C3" s="6"/>
      <c r="D3" s="4"/>
      <c r="E3" s="7"/>
      <c r="F3" s="5"/>
      <c r="H3" s="5"/>
      <c r="I3" s="5"/>
    </row>
    <row r="4" spans="1:9" ht="12.6" customHeight="1">
      <c r="C4" s="6"/>
      <c r="D4" s="4"/>
      <c r="E4" s="7"/>
      <c r="F4" s="5"/>
      <c r="H4" s="5"/>
      <c r="I4" s="5"/>
    </row>
    <row r="5" spans="1:9" ht="28.5" customHeight="1" thickBot="1">
      <c r="A5" s="161" t="s">
        <v>11</v>
      </c>
      <c r="B5" s="11" t="s">
        <v>12</v>
      </c>
      <c r="C5" s="11"/>
      <c r="D5" s="11"/>
      <c r="E5" s="11"/>
      <c r="F5" s="12" t="s">
        <v>364</v>
      </c>
      <c r="H5" s="12" t="s">
        <v>362</v>
      </c>
      <c r="I5" s="12" t="s">
        <v>363</v>
      </c>
    </row>
    <row r="6" spans="1:9" ht="15.95" customHeight="1">
      <c r="A6" s="204" t="s">
        <v>302</v>
      </c>
      <c r="B6" s="1" t="s">
        <v>6</v>
      </c>
      <c r="C6" s="6"/>
      <c r="E6" s="13"/>
      <c r="F6" s="14">
        <f>F54</f>
        <v>0</v>
      </c>
      <c r="H6" s="14">
        <f>H54</f>
        <v>0</v>
      </c>
      <c r="I6" s="14">
        <f>I54</f>
        <v>0</v>
      </c>
    </row>
    <row r="7" spans="1:9" ht="15.95" customHeight="1">
      <c r="A7" s="204" t="s">
        <v>303</v>
      </c>
      <c r="B7" s="1" t="s">
        <v>7</v>
      </c>
      <c r="C7" s="6"/>
      <c r="E7" s="13"/>
      <c r="F7" s="14">
        <f>F93</f>
        <v>0</v>
      </c>
      <c r="H7" s="14">
        <f>H93</f>
        <v>0</v>
      </c>
      <c r="I7" s="14">
        <f>I93</f>
        <v>0</v>
      </c>
    </row>
    <row r="8" spans="1:9" ht="15.95" customHeight="1">
      <c r="A8" s="204" t="s">
        <v>304</v>
      </c>
      <c r="B8" s="1" t="s">
        <v>13</v>
      </c>
      <c r="C8" s="6"/>
      <c r="E8" s="13"/>
      <c r="F8" s="14">
        <f>F126</f>
        <v>0</v>
      </c>
      <c r="H8" s="14">
        <f>H126</f>
        <v>0</v>
      </c>
      <c r="I8" s="14">
        <f>I126</f>
        <v>0</v>
      </c>
    </row>
    <row r="9" spans="1:9" ht="15.95" customHeight="1">
      <c r="A9" s="204" t="s">
        <v>305</v>
      </c>
      <c r="B9" s="1" t="s">
        <v>14</v>
      </c>
      <c r="C9" s="6"/>
      <c r="E9" s="13"/>
      <c r="F9" s="14">
        <f>F142</f>
        <v>0</v>
      </c>
      <c r="H9" s="14">
        <f>H142</f>
        <v>0</v>
      </c>
      <c r="I9" s="14">
        <f>I142</f>
        <v>0</v>
      </c>
    </row>
    <row r="10" spans="1:9" ht="15.95" customHeight="1">
      <c r="A10" s="204" t="s">
        <v>307</v>
      </c>
      <c r="B10" s="1" t="s">
        <v>15</v>
      </c>
      <c r="C10" s="6"/>
      <c r="E10" s="13"/>
      <c r="F10" s="14">
        <f>F157</f>
        <v>0</v>
      </c>
      <c r="H10" s="14">
        <f>H157</f>
        <v>0</v>
      </c>
      <c r="I10" s="14">
        <f>I157</f>
        <v>0</v>
      </c>
    </row>
    <row r="11" spans="1:9" ht="15.95" customHeight="1" thickBot="1">
      <c r="A11" s="205" t="s">
        <v>308</v>
      </c>
      <c r="B11" s="15" t="s">
        <v>16</v>
      </c>
      <c r="C11" s="16"/>
      <c r="D11" s="17"/>
      <c r="E11" s="18"/>
      <c r="F11" s="360">
        <f>F172</f>
        <v>0</v>
      </c>
      <c r="H11" s="360">
        <f>H172</f>
        <v>0</v>
      </c>
      <c r="I11" s="360">
        <f>I172</f>
        <v>0</v>
      </c>
    </row>
    <row r="12" spans="1:9" ht="12.6" customHeight="1" thickTop="1">
      <c r="A12" s="204"/>
      <c r="C12" s="6"/>
      <c r="E12" s="13"/>
      <c r="F12" s="19"/>
      <c r="H12" s="19"/>
      <c r="I12" s="19"/>
    </row>
    <row r="13" spans="1:9" ht="15.95" customHeight="1">
      <c r="A13" s="219"/>
      <c r="B13" s="20" t="s">
        <v>17</v>
      </c>
      <c r="C13" s="21"/>
      <c r="D13" s="22"/>
      <c r="E13" s="23"/>
      <c r="F13" s="24">
        <f>SUM(F6:F11)</f>
        <v>0</v>
      </c>
      <c r="H13" s="24">
        <f>SUM(H6:H11)</f>
        <v>0</v>
      </c>
      <c r="I13" s="24">
        <f>SUM(I6:I11)</f>
        <v>0</v>
      </c>
    </row>
    <row r="14" spans="1:9" ht="5.0999999999999996" customHeight="1">
      <c r="A14" s="204"/>
      <c r="B14" s="25"/>
      <c r="C14" s="26"/>
      <c r="D14" s="27"/>
      <c r="E14" s="28"/>
      <c r="F14" s="29"/>
      <c r="H14" s="29"/>
      <c r="I14" s="29"/>
    </row>
    <row r="15" spans="1:9" ht="15.95" customHeight="1" thickBot="1">
      <c r="A15" s="205"/>
      <c r="B15" s="30" t="s">
        <v>18</v>
      </c>
      <c r="C15" s="31"/>
      <c r="D15" s="32"/>
      <c r="E15" s="33"/>
      <c r="F15" s="34">
        <f>ROUND(F13*0.22,2)</f>
        <v>0</v>
      </c>
      <c r="H15" s="34">
        <f>ROUND(H13*0.22,2)</f>
        <v>0</v>
      </c>
      <c r="I15" s="34">
        <f>ROUND(I13*0.22,2)</f>
        <v>0</v>
      </c>
    </row>
    <row r="16" spans="1:9" ht="5.0999999999999996" customHeight="1" thickTop="1">
      <c r="A16" s="204"/>
      <c r="B16" s="35"/>
      <c r="C16" s="36"/>
      <c r="D16" s="37"/>
      <c r="E16" s="38"/>
      <c r="F16" s="39"/>
      <c r="H16" s="39"/>
      <c r="I16" s="39"/>
    </row>
    <row r="17" spans="1:9" ht="15.95" customHeight="1">
      <c r="A17" s="22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8" t="s">
        <v>20</v>
      </c>
      <c r="B20" s="46" t="s">
        <v>21</v>
      </c>
      <c r="C20" s="47" t="s">
        <v>22</v>
      </c>
      <c r="D20" s="48" t="s">
        <v>23</v>
      </c>
      <c r="E20" s="48" t="s">
        <v>24</v>
      </c>
      <c r="F20" s="49" t="s">
        <v>25</v>
      </c>
      <c r="H20" s="49" t="s">
        <v>25</v>
      </c>
      <c r="I20" s="49" t="s">
        <v>25</v>
      </c>
    </row>
    <row r="21" spans="1:9">
      <c r="D21" s="4"/>
    </row>
    <row r="22" spans="1:9" ht="20.100000000000001" customHeight="1">
      <c r="A22" s="212"/>
      <c r="B22" s="51" t="s">
        <v>421</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57.73</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4</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3</v>
      </c>
      <c r="E31" s="59"/>
      <c r="F31" s="60">
        <f>ROUND(D31*E31,2)</f>
        <v>0</v>
      </c>
      <c r="G31" s="45"/>
      <c r="H31" s="60">
        <f>F31</f>
        <v>0</v>
      </c>
      <c r="I31" s="60">
        <f>F31-H31</f>
        <v>0</v>
      </c>
    </row>
    <row r="32" spans="1:9" s="8" customFormat="1">
      <c r="A32" s="213"/>
      <c r="B32" s="61" t="s">
        <v>32</v>
      </c>
      <c r="C32" s="5" t="s">
        <v>8</v>
      </c>
      <c r="D32" s="59">
        <v>2</v>
      </c>
      <c r="E32" s="59"/>
      <c r="F32" s="60">
        <f>ROUND(D32*E32,2)</f>
        <v>0</v>
      </c>
      <c r="G32" s="45"/>
      <c r="H32" s="60">
        <f>F32</f>
        <v>0</v>
      </c>
      <c r="I32" s="60">
        <f>F32-H32</f>
        <v>0</v>
      </c>
    </row>
    <row r="33" spans="1:9" s="45" customFormat="1">
      <c r="A33" s="213"/>
      <c r="B33" s="61" t="s">
        <v>33</v>
      </c>
      <c r="C33" s="5" t="s">
        <v>8</v>
      </c>
      <c r="D33" s="59">
        <v>1</v>
      </c>
      <c r="E33" s="59"/>
      <c r="F33" s="60">
        <f>ROUND(D33*E33,2)</f>
        <v>0</v>
      </c>
      <c r="H33" s="60">
        <f>F33</f>
        <v>0</v>
      </c>
      <c r="I33" s="60">
        <f>F33-H33</f>
        <v>0</v>
      </c>
    </row>
    <row r="34" spans="1:9" s="45" customFormat="1">
      <c r="A34" s="213"/>
      <c r="B34" s="61" t="s">
        <v>97</v>
      </c>
      <c r="C34" s="5" t="s">
        <v>8</v>
      </c>
      <c r="D34" s="59">
        <v>2</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3</v>
      </c>
      <c r="E37" s="59"/>
      <c r="F37" s="60">
        <f>ROUND(D37*E37,2)</f>
        <v>0</v>
      </c>
      <c r="G37" s="45"/>
      <c r="H37" s="60">
        <f>F37</f>
        <v>0</v>
      </c>
      <c r="I37" s="60">
        <f>F37-H37</f>
        <v>0</v>
      </c>
    </row>
    <row r="38" spans="1:9" s="8" customFormat="1">
      <c r="A38" s="213"/>
      <c r="B38" s="61" t="s">
        <v>32</v>
      </c>
      <c r="C38" s="5" t="s">
        <v>8</v>
      </c>
      <c r="D38" s="59">
        <f>D32</f>
        <v>2</v>
      </c>
      <c r="E38" s="59"/>
      <c r="F38" s="60">
        <f>ROUND(D38*E38,2)</f>
        <v>0</v>
      </c>
      <c r="G38" s="45"/>
      <c r="H38" s="60">
        <f>F38</f>
        <v>0</v>
      </c>
      <c r="I38" s="60">
        <f>F38-H38</f>
        <v>0</v>
      </c>
    </row>
    <row r="39" spans="1:9" s="45" customFormat="1">
      <c r="A39" s="213"/>
      <c r="B39" s="61" t="s">
        <v>33</v>
      </c>
      <c r="C39" s="5" t="s">
        <v>8</v>
      </c>
      <c r="D39" s="59">
        <f>D33</f>
        <v>1</v>
      </c>
      <c r="E39" s="59"/>
      <c r="F39" s="60">
        <f>ROUND(D39*E39,2)</f>
        <v>0</v>
      </c>
      <c r="H39" s="60">
        <f>F39</f>
        <v>0</v>
      </c>
      <c r="I39" s="60">
        <f>F39-H39</f>
        <v>0</v>
      </c>
    </row>
    <row r="40" spans="1:9" s="45" customFormat="1">
      <c r="A40" s="213"/>
      <c r="B40" s="61" t="s">
        <v>97</v>
      </c>
      <c r="C40" s="5" t="s">
        <v>8</v>
      </c>
      <c r="D40" s="59">
        <f>D34</f>
        <v>2</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3</v>
      </c>
      <c r="E43" s="59"/>
      <c r="F43" s="60">
        <f>ROUND(D43*E43,2)</f>
        <v>0</v>
      </c>
      <c r="G43" s="45"/>
      <c r="H43" s="60">
        <f>F43</f>
        <v>0</v>
      </c>
      <c r="I43" s="60">
        <f>F43-H43</f>
        <v>0</v>
      </c>
    </row>
    <row r="44" spans="1:9" s="8" customFormat="1">
      <c r="A44" s="213"/>
      <c r="B44" s="61" t="s">
        <v>32</v>
      </c>
      <c r="C44" s="5" t="s">
        <v>8</v>
      </c>
      <c r="D44" s="59">
        <f>D32</f>
        <v>2</v>
      </c>
      <c r="E44" s="59"/>
      <c r="F44" s="60">
        <f>ROUND(D44*E44,2)</f>
        <v>0</v>
      </c>
      <c r="G44" s="45"/>
      <c r="H44" s="60">
        <f>F44</f>
        <v>0</v>
      </c>
      <c r="I44" s="60">
        <f>F44-H44</f>
        <v>0</v>
      </c>
    </row>
    <row r="45" spans="1:9" s="45" customFormat="1">
      <c r="A45" s="213"/>
      <c r="B45" s="61" t="s">
        <v>33</v>
      </c>
      <c r="C45" s="5" t="s">
        <v>8</v>
      </c>
      <c r="D45" s="59">
        <f>D33</f>
        <v>1</v>
      </c>
      <c r="E45" s="59"/>
      <c r="F45" s="60">
        <f>ROUND(D45*E45,2)</f>
        <v>0</v>
      </c>
      <c r="H45" s="60">
        <f>F45</f>
        <v>0</v>
      </c>
      <c r="I45" s="60">
        <f>F45-H45</f>
        <v>0</v>
      </c>
    </row>
    <row r="46" spans="1:9" s="45" customFormat="1">
      <c r="A46" s="213"/>
      <c r="B46" s="61" t="s">
        <v>97</v>
      </c>
      <c r="C46" s="5" t="s">
        <v>8</v>
      </c>
      <c r="D46" s="59">
        <f>D34</f>
        <v>2</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38.25">
      <c r="A48" s="213">
        <f>COUNT($A$25:A47)/100+1.01</f>
        <v>1.06</v>
      </c>
      <c r="B48" s="61" t="s">
        <v>94</v>
      </c>
      <c r="C48" s="5" t="s">
        <v>8</v>
      </c>
      <c r="D48" s="59">
        <v>1</v>
      </c>
      <c r="E48" s="59"/>
      <c r="F48" s="60">
        <f>ROUND(D48*E48,2)</f>
        <v>0</v>
      </c>
      <c r="H48" s="60">
        <f>F48</f>
        <v>0</v>
      </c>
      <c r="I48" s="60">
        <f>F48-H48</f>
        <v>0</v>
      </c>
    </row>
    <row r="49" spans="1:12" s="45" customFormat="1">
      <c r="A49" s="213"/>
      <c r="B49" s="61"/>
      <c r="C49" s="5"/>
      <c r="D49" s="59"/>
      <c r="E49" s="59"/>
      <c r="F49" s="60"/>
      <c r="H49" s="60"/>
      <c r="I49" s="60"/>
    </row>
    <row r="50" spans="1:12" s="45" customFormat="1" ht="89.25">
      <c r="A50" s="213">
        <f>COUNT($A$25:A49)/100+1.01</f>
        <v>1.07</v>
      </c>
      <c r="B50" s="61" t="s">
        <v>38</v>
      </c>
      <c r="C50" s="5" t="s">
        <v>8</v>
      </c>
      <c r="D50" s="59">
        <v>1</v>
      </c>
      <c r="E50" s="59"/>
      <c r="F50" s="60">
        <f>ROUND(D50*E50,2)</f>
        <v>0</v>
      </c>
      <c r="H50" s="60">
        <f>F50</f>
        <v>0</v>
      </c>
      <c r="I50" s="60">
        <f>F50-H50</f>
        <v>0</v>
      </c>
    </row>
    <row r="51" spans="1:12" s="45" customFormat="1">
      <c r="A51" s="213"/>
      <c r="B51" s="61"/>
      <c r="C51" s="5"/>
      <c r="D51" s="59"/>
      <c r="E51" s="59"/>
      <c r="F51" s="60"/>
      <c r="H51" s="60"/>
      <c r="I51" s="60"/>
    </row>
    <row r="52" spans="1:12" ht="51">
      <c r="A52" s="213">
        <f>COUNT($A$25:A51)/100+1.01</f>
        <v>1.08</v>
      </c>
      <c r="B52" s="57" t="s">
        <v>39</v>
      </c>
      <c r="C52" s="62" t="s">
        <v>28</v>
      </c>
      <c r="D52" s="63">
        <v>57.73</v>
      </c>
      <c r="E52" s="59"/>
      <c r="F52" s="60">
        <f>ROUND(D52*E52,2)</f>
        <v>0</v>
      </c>
      <c r="G52" s="45"/>
      <c r="H52" s="60">
        <f>F52</f>
        <v>0</v>
      </c>
      <c r="I52" s="60">
        <f>F52-H52</f>
        <v>0</v>
      </c>
    </row>
    <row r="53" spans="1:12" s="45" customFormat="1">
      <c r="A53" s="213"/>
      <c r="B53" s="61"/>
      <c r="C53" s="5"/>
      <c r="D53" s="59"/>
      <c r="E53" s="59"/>
      <c r="F53" s="60"/>
      <c r="H53" s="60"/>
      <c r="I53" s="60"/>
    </row>
    <row r="54" spans="1:12" ht="15">
      <c r="A54" s="213"/>
      <c r="B54" s="64" t="s">
        <v>40</v>
      </c>
      <c r="C54" s="65" t="s">
        <v>41</v>
      </c>
      <c r="D54" s="66"/>
      <c r="E54" s="67"/>
      <c r="F54" s="68">
        <f>SUM(F26:F53)</f>
        <v>0</v>
      </c>
      <c r="H54" s="68">
        <f>SUM(H26:H53)</f>
        <v>0</v>
      </c>
      <c r="I54" s="68">
        <f>SUM(I26:I53)</f>
        <v>0</v>
      </c>
    </row>
    <row r="55" spans="1:12" ht="18" customHeight="1">
      <c r="A55" s="213"/>
      <c r="B55" s="69"/>
      <c r="C55" s="70"/>
      <c r="D55" s="71"/>
      <c r="E55" s="59"/>
      <c r="F55" s="72"/>
      <c r="H55" s="72"/>
      <c r="I55" s="72"/>
    </row>
    <row r="56" spans="1:12" s="45" customFormat="1" ht="15">
      <c r="A56" s="213"/>
      <c r="B56" s="69"/>
      <c r="C56" s="70"/>
      <c r="D56" s="71"/>
      <c r="E56" s="59"/>
      <c r="F56" s="72"/>
      <c r="H56" s="72"/>
      <c r="I56" s="72"/>
    </row>
    <row r="57" spans="1:12" s="45" customFormat="1" ht="20.100000000000001" customHeight="1">
      <c r="A57" s="212">
        <v>2</v>
      </c>
      <c r="B57" s="50" t="s">
        <v>7</v>
      </c>
      <c r="C57" s="73"/>
      <c r="D57" s="3"/>
      <c r="E57" s="3"/>
      <c r="F57" s="52"/>
      <c r="H57" s="52"/>
      <c r="I57" s="52"/>
    </row>
    <row r="58" spans="1:12" s="45" customFormat="1" ht="50.25" customHeight="1">
      <c r="A58" s="213"/>
      <c r="B58" s="74" t="s">
        <v>98</v>
      </c>
      <c r="C58" s="5"/>
      <c r="D58" s="59"/>
      <c r="E58" s="3"/>
      <c r="F58" s="60"/>
      <c r="H58" s="60"/>
      <c r="I58" s="60"/>
    </row>
    <row r="59" spans="1:12" s="79" customFormat="1" ht="36">
      <c r="A59" s="214"/>
      <c r="B59" s="75" t="s">
        <v>99</v>
      </c>
      <c r="C59" s="58"/>
      <c r="D59" s="76"/>
      <c r="E59" s="77"/>
      <c r="F59" s="78"/>
      <c r="H59" s="78"/>
      <c r="I59" s="78"/>
    </row>
    <row r="60" spans="1:12" s="45" customFormat="1">
      <c r="A60" s="213"/>
      <c r="B60" s="80"/>
      <c r="C60" s="5"/>
      <c r="D60" s="59"/>
      <c r="E60" s="3"/>
      <c r="F60" s="60"/>
      <c r="H60" s="60"/>
      <c r="I60" s="60"/>
    </row>
    <row r="61" spans="1:12" s="45" customFormat="1" ht="25.5">
      <c r="A61" s="213">
        <f>COUNT($A$60:A60)/100+2.01</f>
        <v>2.0099999999999998</v>
      </c>
      <c r="B61" s="81" t="s">
        <v>42</v>
      </c>
      <c r="C61" s="5" t="s">
        <v>1</v>
      </c>
      <c r="D61" s="60">
        <f>15*0.2*1.25</f>
        <v>3.75</v>
      </c>
      <c r="E61" s="59"/>
      <c r="F61" s="60">
        <f>ROUND(D61*E61,2)</f>
        <v>0</v>
      </c>
      <c r="H61" s="60">
        <f>F61</f>
        <v>0</v>
      </c>
      <c r="I61" s="60">
        <f>F61-H61</f>
        <v>0</v>
      </c>
    </row>
    <row r="62" spans="1:12">
      <c r="A62" s="213"/>
      <c r="B62" s="82"/>
      <c r="C62" s="5"/>
      <c r="D62" s="59"/>
      <c r="F62" s="60"/>
      <c r="H62" s="60"/>
      <c r="I62" s="60"/>
    </row>
    <row r="63" spans="1:12" ht="63.75">
      <c r="A63" s="213">
        <f>COUNT($A$60:A62)/100+2.01</f>
        <v>2.0199999999999996</v>
      </c>
      <c r="B63" s="81" t="s">
        <v>124</v>
      </c>
      <c r="C63" s="5"/>
      <c r="E63" s="59"/>
      <c r="F63" s="55"/>
      <c r="H63" s="55"/>
      <c r="I63" s="55"/>
    </row>
    <row r="64" spans="1:12">
      <c r="A64" s="213"/>
      <c r="B64" s="81"/>
      <c r="C64" s="5"/>
      <c r="E64" s="59"/>
      <c r="F64" s="55"/>
      <c r="H64" s="55"/>
      <c r="I64" s="55"/>
      <c r="L64" s="158"/>
    </row>
    <row r="65" spans="1:12" ht="15">
      <c r="A65" s="213">
        <f>COUNT($A$60:A64)/100+2.01</f>
        <v>2.0299999999999998</v>
      </c>
      <c r="B65" s="81" t="s">
        <v>100</v>
      </c>
      <c r="C65" s="5"/>
      <c r="E65" s="59"/>
      <c r="F65" s="55"/>
      <c r="H65" s="55"/>
      <c r="I65" s="55"/>
      <c r="J65" s="159"/>
      <c r="L65" s="158"/>
    </row>
    <row r="66" spans="1:12">
      <c r="B66" s="61" t="s">
        <v>44</v>
      </c>
      <c r="C66" s="5" t="s">
        <v>1</v>
      </c>
      <c r="D66" s="83">
        <f>(47.4-D67)*1*1.25</f>
        <v>46.75</v>
      </c>
      <c r="E66" s="83"/>
      <c r="F66" s="60">
        <f>ROUND(D66*E66,2)</f>
        <v>0</v>
      </c>
      <c r="G66" s="45"/>
      <c r="H66" s="60">
        <f>F66</f>
        <v>0</v>
      </c>
      <c r="I66" s="60">
        <f>F66-H66</f>
        <v>0</v>
      </c>
    </row>
    <row r="67" spans="1:12">
      <c r="B67" s="61" t="s">
        <v>45</v>
      </c>
      <c r="C67" s="5" t="s">
        <v>1</v>
      </c>
      <c r="D67" s="83">
        <f>(D43+D44+D45+D46)*1.25</f>
        <v>10</v>
      </c>
      <c r="E67" s="83"/>
      <c r="F67" s="60">
        <f>ROUND(D67*E67,2)</f>
        <v>0</v>
      </c>
      <c r="G67" s="45"/>
      <c r="H67" s="60">
        <f>F67</f>
        <v>0</v>
      </c>
      <c r="I67" s="60">
        <f>F67-H67</f>
        <v>0</v>
      </c>
    </row>
    <row r="68" spans="1:12">
      <c r="B68" s="61"/>
      <c r="C68" s="5"/>
      <c r="D68" s="83"/>
      <c r="E68" s="83"/>
      <c r="F68" s="60"/>
      <c r="G68" s="45"/>
      <c r="H68" s="60"/>
      <c r="I68" s="60"/>
    </row>
    <row r="69" spans="1:12" ht="25.5">
      <c r="A69" s="213">
        <f>COUNT($A$60:A67)/100+2.01</f>
        <v>2.0399999999999996</v>
      </c>
      <c r="B69" s="89" t="s">
        <v>47</v>
      </c>
      <c r="C69" s="5" t="s">
        <v>2</v>
      </c>
      <c r="D69" s="59">
        <v>0</v>
      </c>
      <c r="E69" s="83"/>
      <c r="F69" s="60">
        <f>ROUND(D69*E69,2)</f>
        <v>0</v>
      </c>
      <c r="G69" s="45"/>
      <c r="H69" s="60">
        <f>F69</f>
        <v>0</v>
      </c>
      <c r="I69" s="60">
        <f>F69-H69</f>
        <v>0</v>
      </c>
    </row>
    <row r="70" spans="1:12" ht="12.75">
      <c r="A70" s="213"/>
      <c r="B70" s="89"/>
      <c r="C70" s="5"/>
      <c r="D70" s="59"/>
      <c r="E70" s="83"/>
      <c r="F70" s="60"/>
      <c r="H70" s="60"/>
      <c r="I70" s="60"/>
    </row>
    <row r="71" spans="1:12">
      <c r="A71" s="213">
        <f>COUNT($A$60:A70)/100+2.01</f>
        <v>2.0499999999999998</v>
      </c>
      <c r="B71" s="61" t="s">
        <v>48</v>
      </c>
      <c r="C71" s="5" t="s">
        <v>2</v>
      </c>
      <c r="D71" s="59">
        <f>57.73*0.6</f>
        <v>34.637999999999998</v>
      </c>
      <c r="E71" s="83"/>
      <c r="F71" s="60">
        <f>ROUND(D71*E71,2)</f>
        <v>0</v>
      </c>
      <c r="G71" s="45"/>
      <c r="H71" s="60">
        <f>F71</f>
        <v>0</v>
      </c>
      <c r="I71" s="60">
        <f>F71-H71</f>
        <v>0</v>
      </c>
    </row>
    <row r="72" spans="1:12" ht="15.6" customHeight="1">
      <c r="A72" s="213"/>
      <c r="B72" s="61"/>
      <c r="C72" s="5"/>
      <c r="D72" s="59"/>
      <c r="E72" s="83"/>
      <c r="F72" s="60"/>
      <c r="H72" s="60"/>
      <c r="I72" s="60"/>
    </row>
    <row r="73" spans="1:12" ht="25.5">
      <c r="A73" s="213">
        <f>COUNT($A$60:A72)/100+2.01</f>
        <v>2.0599999999999996</v>
      </c>
      <c r="B73" s="90" t="s">
        <v>49</v>
      </c>
      <c r="C73" s="5" t="s">
        <v>1</v>
      </c>
      <c r="D73" s="59">
        <v>5.28</v>
      </c>
      <c r="E73" s="83"/>
      <c r="F73" s="60">
        <f>ROUND(D73*E73,2)</f>
        <v>0</v>
      </c>
      <c r="G73" s="45"/>
      <c r="H73" s="60">
        <f>F73</f>
        <v>0</v>
      </c>
      <c r="I73" s="60">
        <f>F73-H73</f>
        <v>0</v>
      </c>
    </row>
    <row r="74" spans="1:12" ht="12.75">
      <c r="A74" s="213"/>
      <c r="B74" s="61"/>
      <c r="C74" s="5"/>
      <c r="D74" s="59"/>
      <c r="E74" s="83"/>
      <c r="F74" s="60"/>
      <c r="H74" s="60"/>
      <c r="I74" s="60"/>
    </row>
    <row r="75" spans="1:12" ht="76.5">
      <c r="A75" s="213">
        <f>COUNT($A$60:A74)/100+2.01</f>
        <v>2.0699999999999998</v>
      </c>
      <c r="B75" s="90" t="s">
        <v>470</v>
      </c>
      <c r="C75" s="5" t="s">
        <v>1</v>
      </c>
      <c r="D75" s="59">
        <v>4.74</v>
      </c>
      <c r="E75" s="83"/>
      <c r="F75" s="60">
        <f>ROUND(D75*E75,2)</f>
        <v>0</v>
      </c>
      <c r="G75" s="45"/>
      <c r="H75" s="60">
        <f>F75</f>
        <v>0</v>
      </c>
      <c r="I75" s="60">
        <f>F75-H75</f>
        <v>0</v>
      </c>
    </row>
    <row r="76" spans="1:12" ht="12.75">
      <c r="A76" s="213"/>
      <c r="B76" s="61"/>
      <c r="C76" s="5"/>
      <c r="D76" s="59"/>
      <c r="E76" s="83"/>
      <c r="F76" s="60"/>
      <c r="H76" s="60"/>
      <c r="I76" s="60"/>
    </row>
    <row r="77" spans="1:12" s="91" customFormat="1" ht="51">
      <c r="A77" s="213">
        <f>COUNT($A$60:A76)/100+2.01</f>
        <v>2.0799999999999996</v>
      </c>
      <c r="B77" s="61" t="s">
        <v>103</v>
      </c>
      <c r="C77" s="5" t="s">
        <v>1</v>
      </c>
      <c r="D77" s="59">
        <v>13.39</v>
      </c>
      <c r="E77" s="83"/>
      <c r="F77" s="60">
        <f>ROUND(D77*E77,2)</f>
        <v>0</v>
      </c>
      <c r="G77" s="45"/>
      <c r="H77" s="60">
        <f>F77</f>
        <v>0</v>
      </c>
      <c r="I77" s="60">
        <f>F77-H77</f>
        <v>0</v>
      </c>
    </row>
    <row r="78" spans="1:12" s="91" customFormat="1" ht="12.75">
      <c r="A78" s="213"/>
      <c r="B78" s="61"/>
      <c r="C78" s="5"/>
      <c r="D78" s="59"/>
      <c r="E78" s="83"/>
      <c r="F78" s="60"/>
      <c r="H78" s="60"/>
      <c r="I78" s="60"/>
    </row>
    <row r="79" spans="1:12" ht="114.75">
      <c r="A79" s="213">
        <f>COUNT($A$60:A78)/100+2.01</f>
        <v>2.09</v>
      </c>
      <c r="B79" s="93" t="s">
        <v>50</v>
      </c>
      <c r="C79" s="5" t="s">
        <v>1</v>
      </c>
      <c r="D79" s="59">
        <f>6.22*1.25</f>
        <v>7.7749999999999995</v>
      </c>
      <c r="E79" s="83"/>
      <c r="F79" s="60">
        <f>ROUND(D79*E79,2)</f>
        <v>0</v>
      </c>
      <c r="G79" s="45"/>
      <c r="H79" s="60">
        <f>F79</f>
        <v>0</v>
      </c>
      <c r="I79" s="60">
        <f>F79-H79</f>
        <v>0</v>
      </c>
    </row>
    <row r="80" spans="1:12">
      <c r="A80" s="213"/>
      <c r="B80" s="93"/>
      <c r="C80" s="5"/>
      <c r="D80" s="59"/>
      <c r="E80" s="83"/>
      <c r="F80" s="60"/>
      <c r="G80" s="45"/>
      <c r="H80" s="60"/>
      <c r="I80" s="60"/>
    </row>
    <row r="81" spans="1:9" ht="51">
      <c r="A81" s="213">
        <f>COUNT($A$60:A80)/100+2.01</f>
        <v>2.0999999999999996</v>
      </c>
      <c r="B81" s="89" t="s">
        <v>51</v>
      </c>
      <c r="C81" s="5" t="s">
        <v>1</v>
      </c>
      <c r="D81" s="59">
        <f>D61*1.25</f>
        <v>4.6875</v>
      </c>
      <c r="E81" s="83"/>
      <c r="F81" s="60">
        <f>ROUND(D81*E81,2)</f>
        <v>0</v>
      </c>
      <c r="G81" s="45"/>
      <c r="H81" s="60">
        <f>F81</f>
        <v>0</v>
      </c>
      <c r="I81" s="60">
        <f>F81-H81</f>
        <v>0</v>
      </c>
    </row>
    <row r="82" spans="1:9" ht="12.75">
      <c r="A82" s="213"/>
      <c r="B82" s="89"/>
      <c r="C82" s="5"/>
      <c r="D82" s="59"/>
      <c r="E82" s="83"/>
      <c r="F82" s="59"/>
      <c r="H82" s="59"/>
      <c r="I82" s="59"/>
    </row>
    <row r="83" spans="1:9" ht="38.25">
      <c r="A83" s="213">
        <f>COUNT($A$60:A82)/100+2.01</f>
        <v>2.11</v>
      </c>
      <c r="B83" s="61" t="s">
        <v>52</v>
      </c>
      <c r="C83" s="5" t="s">
        <v>28</v>
      </c>
      <c r="D83" s="59">
        <f>57.73*1.03</f>
        <v>59.4619</v>
      </c>
      <c r="E83" s="83"/>
      <c r="F83" s="60">
        <f>ROUND(D83*E83,2)</f>
        <v>0</v>
      </c>
      <c r="G83" s="45"/>
      <c r="H83" s="60">
        <f>F83</f>
        <v>0</v>
      </c>
      <c r="I83" s="60">
        <f>F83-H83</f>
        <v>0</v>
      </c>
    </row>
    <row r="84" spans="1:9" ht="12.75">
      <c r="A84" s="213"/>
      <c r="B84" s="61"/>
      <c r="C84" s="5"/>
      <c r="D84" s="59"/>
      <c r="E84" s="83"/>
      <c r="F84" s="60"/>
      <c r="H84" s="60"/>
      <c r="I84" s="60"/>
    </row>
    <row r="85" spans="1:9" s="8" customFormat="1" ht="25.5">
      <c r="A85" s="213">
        <f>COUNT($A$60:A84)/100+2.01</f>
        <v>2.1199999999999997</v>
      </c>
      <c r="B85" s="61" t="s">
        <v>53</v>
      </c>
      <c r="C85" s="5" t="s">
        <v>2</v>
      </c>
      <c r="D85" s="59">
        <v>15</v>
      </c>
      <c r="E85" s="83"/>
      <c r="F85" s="60">
        <f>ROUND(D85*E85,2)</f>
        <v>0</v>
      </c>
      <c r="G85" s="45"/>
      <c r="H85" s="60">
        <f>F85</f>
        <v>0</v>
      </c>
      <c r="I85" s="60">
        <f>F85-H85</f>
        <v>0</v>
      </c>
    </row>
    <row r="86" spans="1:9" s="8" customFormat="1" ht="12.75">
      <c r="A86" s="213"/>
      <c r="B86" s="61"/>
      <c r="C86" s="5"/>
      <c r="D86" s="59"/>
      <c r="E86" s="83"/>
      <c r="F86" s="83"/>
      <c r="H86" s="83"/>
      <c r="I86" s="83"/>
    </row>
    <row r="87" spans="1:9" s="8" customFormat="1" ht="25.5">
      <c r="A87" s="213">
        <f>COUNT($A$60:A86)/100+2.01</f>
        <v>2.13</v>
      </c>
      <c r="B87" s="61" t="s">
        <v>54</v>
      </c>
      <c r="C87" s="5" t="s">
        <v>2</v>
      </c>
      <c r="D87" s="59">
        <f>D85</f>
        <v>15</v>
      </c>
      <c r="E87" s="83"/>
      <c r="F87" s="60">
        <f>ROUND(D87*E87,2)</f>
        <v>0</v>
      </c>
      <c r="G87" s="45"/>
      <c r="H87" s="60">
        <f>F87</f>
        <v>0</v>
      </c>
      <c r="I87" s="60">
        <f>F87-H87</f>
        <v>0</v>
      </c>
    </row>
    <row r="88" spans="1:9" ht="12.75">
      <c r="A88" s="213"/>
      <c r="B88" s="61"/>
      <c r="C88" s="5"/>
      <c r="D88" s="59"/>
      <c r="E88" s="83"/>
      <c r="F88" s="60"/>
      <c r="H88" s="60"/>
      <c r="I88" s="60"/>
    </row>
    <row r="89" spans="1:9" ht="25.5">
      <c r="A89" s="213">
        <f>COUNT($A$60:A88)/100+2.01</f>
        <v>2.1399999999999997</v>
      </c>
      <c r="B89" s="61" t="s">
        <v>104</v>
      </c>
      <c r="C89" s="58" t="s">
        <v>55</v>
      </c>
      <c r="D89" s="59">
        <v>72</v>
      </c>
      <c r="E89" s="83"/>
      <c r="F89" s="60">
        <f>ROUND(D89*E89,2)</f>
        <v>0</v>
      </c>
      <c r="G89" s="45"/>
      <c r="H89" s="60">
        <f>F89</f>
        <v>0</v>
      </c>
      <c r="I89" s="60">
        <f>F89-H89</f>
        <v>0</v>
      </c>
    </row>
    <row r="90" spans="1:9" s="8" customFormat="1" ht="12.75">
      <c r="A90" s="213"/>
      <c r="B90" s="61"/>
      <c r="C90" s="5"/>
      <c r="D90" s="59"/>
      <c r="E90" s="83"/>
      <c r="F90" s="83"/>
      <c r="H90" s="83"/>
      <c r="I90" s="83"/>
    </row>
    <row r="91" spans="1:9" ht="38.25">
      <c r="A91" s="213">
        <f>COUNT($A$60:A90)/100+2.01</f>
        <v>2.15</v>
      </c>
      <c r="B91" s="61" t="s">
        <v>56</v>
      </c>
      <c r="C91" s="58" t="s">
        <v>3</v>
      </c>
      <c r="D91" s="59">
        <f>(D43+D44+D45+D46)*3</f>
        <v>24</v>
      </c>
      <c r="E91" s="83"/>
      <c r="F91" s="60">
        <f>ROUND(D91*E91,2)</f>
        <v>0</v>
      </c>
      <c r="G91" s="45"/>
      <c r="H91" s="60">
        <f>F91</f>
        <v>0</v>
      </c>
      <c r="I91" s="60">
        <f>F91-H91</f>
        <v>0</v>
      </c>
    </row>
    <row r="92" spans="1:9" ht="12.75">
      <c r="A92" s="213"/>
      <c r="B92" s="61"/>
      <c r="C92" s="58"/>
      <c r="D92" s="59"/>
      <c r="E92" s="59"/>
      <c r="F92" s="60"/>
      <c r="H92" s="60"/>
      <c r="I92" s="60"/>
    </row>
    <row r="93" spans="1:9" ht="18.75">
      <c r="A93" s="213"/>
      <c r="B93" s="94" t="s">
        <v>59</v>
      </c>
      <c r="C93" s="65" t="s">
        <v>41</v>
      </c>
      <c r="D93" s="95"/>
      <c r="E93" s="67"/>
      <c r="F93" s="68">
        <f>SUM(F61:F92)</f>
        <v>0</v>
      </c>
      <c r="H93" s="68">
        <f>SUM(H61:H92)</f>
        <v>0</v>
      </c>
      <c r="I93" s="68">
        <f>SUM(I61:I92)</f>
        <v>0</v>
      </c>
    </row>
    <row r="94" spans="1:9" ht="18.75">
      <c r="A94" s="213"/>
      <c r="B94" s="96"/>
      <c r="C94" s="97"/>
      <c r="D94" s="98"/>
      <c r="E94" s="59"/>
      <c r="F94" s="72"/>
      <c r="H94" s="72"/>
      <c r="I94" s="72"/>
    </row>
    <row r="95" spans="1:9" ht="18.75">
      <c r="A95" s="213"/>
      <c r="B95" s="96"/>
      <c r="C95" s="97"/>
      <c r="D95" s="98"/>
      <c r="E95" s="59"/>
      <c r="F95" s="72"/>
      <c r="H95" s="72"/>
      <c r="I95" s="72"/>
    </row>
    <row r="96" spans="1:9" ht="15.75">
      <c r="A96" s="212">
        <v>3</v>
      </c>
      <c r="B96" s="99" t="s">
        <v>13</v>
      </c>
      <c r="C96" s="5"/>
      <c r="D96" s="59"/>
      <c r="E96" s="59"/>
      <c r="F96" s="60"/>
      <c r="H96" s="60"/>
      <c r="I96" s="60"/>
    </row>
    <row r="97" spans="1:9" ht="15.75">
      <c r="A97" s="212"/>
      <c r="B97" s="100" t="s">
        <v>60</v>
      </c>
      <c r="C97" s="101"/>
      <c r="D97" s="101"/>
      <c r="E97" s="59"/>
      <c r="F97" s="60"/>
      <c r="H97" s="60"/>
      <c r="I97" s="60"/>
    </row>
    <row r="98" spans="1:9" ht="15.75">
      <c r="A98" s="212"/>
      <c r="B98" s="61"/>
      <c r="C98" s="101"/>
      <c r="D98" s="102"/>
      <c r="E98" s="59"/>
      <c r="F98" s="60"/>
      <c r="H98" s="60"/>
      <c r="I98" s="60"/>
    </row>
    <row r="99" spans="1:9" ht="15.75">
      <c r="A99" s="212"/>
      <c r="B99" s="61" t="s">
        <v>61</v>
      </c>
      <c r="C99" s="101"/>
      <c r="D99" s="59"/>
      <c r="E99" s="59"/>
      <c r="F99" s="60"/>
      <c r="H99" s="60"/>
      <c r="I99" s="60"/>
    </row>
    <row r="100" spans="1:9" s="58" customFormat="1" ht="15.75">
      <c r="A100" s="216"/>
      <c r="B100" s="103" t="s">
        <v>123</v>
      </c>
      <c r="C100" s="5" t="s">
        <v>4</v>
      </c>
      <c r="D100" s="59">
        <v>57.73</v>
      </c>
      <c r="E100" s="76"/>
      <c r="F100" s="78"/>
      <c r="H100" s="78"/>
      <c r="I100" s="78"/>
    </row>
    <row r="101" spans="1:9" ht="15.75">
      <c r="A101" s="212"/>
      <c r="B101" s="61"/>
      <c r="C101" s="101"/>
      <c r="D101" s="59"/>
      <c r="E101" s="59"/>
      <c r="F101" s="60"/>
      <c r="H101" s="60"/>
      <c r="I101" s="60"/>
    </row>
    <row r="102" spans="1:9">
      <c r="A102" s="213">
        <f>COUNT($A$101:A101)/100+3.01</f>
        <v>3.01</v>
      </c>
      <c r="B102" s="61" t="s">
        <v>62</v>
      </c>
      <c r="C102" s="5" t="s">
        <v>4</v>
      </c>
      <c r="D102" s="59">
        <f>D100</f>
        <v>57.73</v>
      </c>
      <c r="E102" s="59"/>
      <c r="F102" s="60">
        <f>ROUND(D102*E102,2)</f>
        <v>0</v>
      </c>
      <c r="G102" s="45"/>
      <c r="H102" s="60">
        <f>F102</f>
        <v>0</v>
      </c>
      <c r="I102" s="60">
        <f>F102-H102</f>
        <v>0</v>
      </c>
    </row>
    <row r="103" spans="1:9" ht="15.75">
      <c r="A103" s="212"/>
      <c r="B103" s="61"/>
      <c r="C103" s="101"/>
      <c r="D103" s="59"/>
      <c r="E103" s="59"/>
      <c r="F103" s="60"/>
      <c r="H103" s="60"/>
      <c r="I103" s="60"/>
    </row>
    <row r="104" spans="1:9" ht="42" customHeight="1">
      <c r="A104" s="213">
        <f>COUNT($A$101:A103)/100+3.01</f>
        <v>3.0199999999999996</v>
      </c>
      <c r="B104" s="61" t="s">
        <v>412</v>
      </c>
      <c r="C104" s="5" t="s">
        <v>2</v>
      </c>
      <c r="D104" s="59">
        <f>57.73*2</f>
        <v>115.46</v>
      </c>
      <c r="E104" s="59"/>
      <c r="F104" s="60">
        <f>ROUND(D104*E104,2)</f>
        <v>0</v>
      </c>
      <c r="G104" s="45"/>
      <c r="H104" s="60">
        <f>F104</f>
        <v>0</v>
      </c>
      <c r="I104" s="60">
        <f>F104-H104</f>
        <v>0</v>
      </c>
    </row>
    <row r="105" spans="1:9">
      <c r="A105" s="213"/>
      <c r="B105" s="61"/>
      <c r="C105" s="5"/>
      <c r="D105" s="59"/>
      <c r="E105" s="59"/>
      <c r="F105" s="60"/>
      <c r="G105" s="45"/>
      <c r="H105" s="60"/>
      <c r="I105" s="60"/>
    </row>
    <row r="106" spans="1:9" ht="42" customHeight="1">
      <c r="A106" s="213">
        <f>COUNT($A$101:A105)/100+3.01</f>
        <v>3.03</v>
      </c>
      <c r="B106" s="61" t="s">
        <v>439</v>
      </c>
      <c r="C106" s="5" t="s">
        <v>2</v>
      </c>
      <c r="D106" s="59">
        <f>D104</f>
        <v>115.46</v>
      </c>
      <c r="E106" s="59"/>
      <c r="F106" s="60">
        <f>ROUND(D106*E106,2)</f>
        <v>0</v>
      </c>
      <c r="G106" s="45"/>
      <c r="H106" s="60">
        <f>F106</f>
        <v>0</v>
      </c>
      <c r="I106" s="60">
        <f>F106-H106</f>
        <v>0</v>
      </c>
    </row>
    <row r="107" spans="1:9" ht="12.95" customHeight="1">
      <c r="A107" s="213"/>
      <c r="B107" s="92"/>
      <c r="C107" s="5"/>
      <c r="D107" s="59"/>
      <c r="E107" s="59"/>
      <c r="F107" s="60"/>
      <c r="H107" s="60"/>
      <c r="I107" s="60"/>
    </row>
    <row r="108" spans="1:9" ht="51.6" customHeight="1">
      <c r="A108" s="213">
        <f>COUNT($A$101:A107)/100+3.01</f>
        <v>3.0399999999999996</v>
      </c>
      <c r="B108" s="61" t="s">
        <v>440</v>
      </c>
      <c r="C108" s="5" t="s">
        <v>1</v>
      </c>
      <c r="D108" s="59">
        <f>28.74/1.6*0.8</f>
        <v>14.37</v>
      </c>
      <c r="E108" s="59"/>
      <c r="F108" s="60">
        <f>ROUND(D108*E108,2)</f>
        <v>0</v>
      </c>
      <c r="G108" s="45"/>
      <c r="H108" s="60">
        <f>F108</f>
        <v>0</v>
      </c>
      <c r="I108" s="60">
        <f>F108-H108</f>
        <v>0</v>
      </c>
    </row>
    <row r="109" spans="1:9">
      <c r="A109" s="213"/>
      <c r="B109" s="61"/>
      <c r="C109" s="5"/>
      <c r="D109" s="59"/>
      <c r="E109" s="59"/>
      <c r="F109" s="60"/>
      <c r="G109" s="45"/>
      <c r="H109" s="60"/>
      <c r="I109" s="60"/>
    </row>
    <row r="110" spans="1:9" ht="51.6" customHeight="1">
      <c r="A110" s="213">
        <f>COUNT($A$101:A109)/100+3.01</f>
        <v>3.05</v>
      </c>
      <c r="B110" s="61" t="s">
        <v>441</v>
      </c>
      <c r="C110" s="5" t="s">
        <v>1</v>
      </c>
      <c r="D110" s="59">
        <f>28.74*1.125</f>
        <v>32.332499999999996</v>
      </c>
      <c r="E110" s="59"/>
      <c r="F110" s="60">
        <f>ROUND(D110*E110,2)</f>
        <v>0</v>
      </c>
      <c r="G110" s="45"/>
      <c r="H110" s="60">
        <f>F110</f>
        <v>0</v>
      </c>
      <c r="I110" s="60">
        <f>F110-H110</f>
        <v>0</v>
      </c>
    </row>
    <row r="111" spans="1:9" ht="15" customHeight="1">
      <c r="A111" s="213"/>
      <c r="B111" s="61"/>
      <c r="C111" s="5"/>
      <c r="D111" s="59"/>
      <c r="E111" s="59"/>
      <c r="F111" s="60"/>
      <c r="H111" s="60"/>
      <c r="I111" s="60"/>
    </row>
    <row r="112" spans="1:9" ht="38.25">
      <c r="A112" s="213">
        <f>COUNT($A$101:A111)/100+3.01</f>
        <v>3.0599999999999996</v>
      </c>
      <c r="B112" s="104" t="s">
        <v>64</v>
      </c>
      <c r="C112" s="5" t="s">
        <v>2</v>
      </c>
      <c r="D112" s="59">
        <f>57.73*2</f>
        <v>115.46</v>
      </c>
      <c r="E112" s="59"/>
      <c r="F112" s="60">
        <f>ROUND(D112*E112,2)</f>
        <v>0</v>
      </c>
      <c r="G112" s="45"/>
      <c r="H112" s="60">
        <f>F112</f>
        <v>0</v>
      </c>
      <c r="I112" s="60">
        <f>F112-H112</f>
        <v>0</v>
      </c>
    </row>
    <row r="113" spans="1:9" ht="15.75">
      <c r="A113" s="212"/>
      <c r="B113" s="104"/>
      <c r="C113" s="5"/>
      <c r="D113" s="59"/>
      <c r="E113" s="59"/>
      <c r="F113" s="60"/>
      <c r="H113" s="60"/>
      <c r="I113" s="60"/>
    </row>
    <row r="114" spans="1:9" ht="51">
      <c r="A114" s="213">
        <f>COUNT($A$101:A113)/100+3.01</f>
        <v>3.07</v>
      </c>
      <c r="B114" s="61" t="s">
        <v>65</v>
      </c>
      <c r="C114" s="58" t="s">
        <v>66</v>
      </c>
      <c r="D114" s="59">
        <f>ROUND((57.73/50),0)</f>
        <v>1</v>
      </c>
      <c r="E114" s="59"/>
      <c r="F114" s="60">
        <f>ROUND(D114*E114,2)</f>
        <v>0</v>
      </c>
      <c r="G114" s="45"/>
      <c r="H114" s="60">
        <f>F114</f>
        <v>0</v>
      </c>
      <c r="I114" s="60">
        <f>F114-H114</f>
        <v>0</v>
      </c>
    </row>
    <row r="115" spans="1:9" ht="12.75">
      <c r="A115" s="213"/>
      <c r="B115" s="104"/>
      <c r="C115" s="5"/>
      <c r="D115" s="59"/>
      <c r="E115" s="59"/>
      <c r="F115" s="60"/>
      <c r="H115" s="60"/>
      <c r="I115" s="60"/>
    </row>
    <row r="116" spans="1:9" ht="25.5">
      <c r="A116" s="213">
        <f>COUNT($A$101:A115)/100+3.01</f>
        <v>3.0799999999999996</v>
      </c>
      <c r="B116" s="104" t="s">
        <v>67</v>
      </c>
      <c r="C116" s="5" t="s">
        <v>2</v>
      </c>
      <c r="D116" s="59">
        <f>D112</f>
        <v>115.46</v>
      </c>
      <c r="E116" s="59"/>
      <c r="F116" s="60">
        <f>ROUND(D116*E116,2)</f>
        <v>0</v>
      </c>
      <c r="G116" s="45"/>
      <c r="H116" s="60">
        <f>F116</f>
        <v>0</v>
      </c>
      <c r="I116" s="60">
        <f>F116-H116</f>
        <v>0</v>
      </c>
    </row>
    <row r="117" spans="1:9" ht="15.75">
      <c r="A117" s="212"/>
      <c r="B117" s="104"/>
      <c r="C117" s="5"/>
      <c r="D117" s="59"/>
      <c r="E117" s="59"/>
      <c r="F117" s="60"/>
      <c r="H117" s="60"/>
      <c r="I117" s="60"/>
    </row>
    <row r="118" spans="1:9" ht="51">
      <c r="A118" s="213">
        <f>COUNT($A$101:A117)/100+3.01</f>
        <v>3.09</v>
      </c>
      <c r="B118" s="105" t="s">
        <v>105</v>
      </c>
      <c r="C118" s="5" t="s">
        <v>2</v>
      </c>
      <c r="D118" s="59">
        <f>(57.73)*2</f>
        <v>115.46</v>
      </c>
      <c r="E118" s="59"/>
      <c r="F118" s="60">
        <f>ROUND(D118*E118,2)</f>
        <v>0</v>
      </c>
      <c r="G118" s="45"/>
      <c r="H118" s="60">
        <f>F118</f>
        <v>0</v>
      </c>
      <c r="I118" s="60">
        <f>F118-H118</f>
        <v>0</v>
      </c>
    </row>
    <row r="119" spans="1:9" ht="12.75">
      <c r="A119" s="213"/>
      <c r="B119" s="105"/>
      <c r="C119" s="5"/>
      <c r="D119" s="59"/>
      <c r="E119" s="59"/>
      <c r="F119" s="60"/>
      <c r="H119" s="60"/>
      <c r="I119" s="60"/>
    </row>
    <row r="120" spans="1:9" ht="38.25">
      <c r="A120" s="213">
        <f>COUNT($A$101:A119)/100+3.01</f>
        <v>3.0999999999999996</v>
      </c>
      <c r="B120" s="104" t="s">
        <v>409</v>
      </c>
      <c r="C120" s="5" t="s">
        <v>2</v>
      </c>
      <c r="D120" s="59">
        <f>57.73*2</f>
        <v>115.46</v>
      </c>
      <c r="E120" s="59"/>
      <c r="F120" s="60">
        <f>ROUND(D120*E120,2)</f>
        <v>0</v>
      </c>
      <c r="G120" s="45"/>
      <c r="H120" s="60">
        <f>F120</f>
        <v>0</v>
      </c>
      <c r="I120" s="60">
        <f>F120-H120</f>
        <v>0</v>
      </c>
    </row>
    <row r="121" spans="1:9" ht="12.75">
      <c r="A121" s="213"/>
      <c r="B121" s="104"/>
      <c r="C121" s="5"/>
      <c r="D121" s="59"/>
      <c r="E121" s="59"/>
      <c r="F121" s="60"/>
      <c r="H121" s="60"/>
      <c r="I121" s="60"/>
    </row>
    <row r="122" spans="1:9" ht="90" customHeight="1">
      <c r="A122" s="213">
        <f>COUNT($A$101:A121)/100+3.01</f>
        <v>3.11</v>
      </c>
      <c r="B122" s="58" t="s">
        <v>68</v>
      </c>
      <c r="C122" s="5" t="s">
        <v>28</v>
      </c>
      <c r="D122" s="59">
        <f>D100*2</f>
        <v>115.46</v>
      </c>
      <c r="E122" s="59"/>
      <c r="F122" s="60">
        <f>ROUND(D122*E122,2)</f>
        <v>0</v>
      </c>
      <c r="G122" s="45"/>
      <c r="H122" s="60">
        <f>F122</f>
        <v>0</v>
      </c>
      <c r="I122" s="60">
        <f>F122-H122</f>
        <v>0</v>
      </c>
    </row>
    <row r="123" spans="1:9" ht="16.5" customHeight="1">
      <c r="A123" s="213"/>
      <c r="B123" s="58"/>
      <c r="C123" s="5"/>
      <c r="D123" s="59"/>
      <c r="E123" s="59"/>
      <c r="F123" s="60"/>
      <c r="H123" s="60"/>
      <c r="I123" s="60"/>
    </row>
    <row r="124" spans="1:9" ht="51">
      <c r="A124" s="213">
        <f>COUNT($A$101:A123)/100+3.01</f>
        <v>3.1199999999999997</v>
      </c>
      <c r="B124" s="61" t="s">
        <v>413</v>
      </c>
      <c r="C124" s="5" t="s">
        <v>1</v>
      </c>
      <c r="D124" s="59">
        <f>47.4*0.25</f>
        <v>11.85</v>
      </c>
      <c r="E124" s="83"/>
      <c r="F124" s="60">
        <f>ROUND(D124*E124,2)</f>
        <v>0</v>
      </c>
      <c r="G124" s="45"/>
      <c r="H124" s="60">
        <f>F124</f>
        <v>0</v>
      </c>
      <c r="I124" s="60">
        <f>F124-H124</f>
        <v>0</v>
      </c>
    </row>
    <row r="125" spans="1:9" ht="15.75">
      <c r="A125" s="212"/>
      <c r="B125" s="58"/>
      <c r="C125" s="106"/>
      <c r="D125" s="59"/>
      <c r="E125" s="59"/>
      <c r="F125" s="60"/>
      <c r="H125" s="60"/>
      <c r="I125" s="60"/>
    </row>
    <row r="126" spans="1:9" ht="18.75">
      <c r="A126" s="213"/>
      <c r="B126" s="94" t="s">
        <v>72</v>
      </c>
      <c r="C126" s="65" t="s">
        <v>41</v>
      </c>
      <c r="D126" s="95"/>
      <c r="E126" s="67"/>
      <c r="F126" s="68">
        <f>SUM(F102:F125)</f>
        <v>0</v>
      </c>
      <c r="H126" s="68">
        <f>SUM(H102:H125)</f>
        <v>0</v>
      </c>
      <c r="I126" s="68">
        <f>SUM(I102:I125)</f>
        <v>0</v>
      </c>
    </row>
    <row r="127" spans="1:9" ht="18.75">
      <c r="A127" s="213"/>
      <c r="B127" s="96"/>
      <c r="C127" s="70"/>
      <c r="D127" s="98"/>
      <c r="E127" s="59"/>
      <c r="F127" s="72"/>
      <c r="H127" s="72"/>
      <c r="I127" s="72"/>
    </row>
    <row r="128" spans="1:9" ht="18.75">
      <c r="A128" s="213"/>
      <c r="B128" s="96"/>
      <c r="C128" s="70"/>
      <c r="D128" s="98"/>
      <c r="E128" s="59"/>
      <c r="F128" s="72"/>
      <c r="H128" s="72"/>
      <c r="I128" s="72"/>
    </row>
    <row r="129" spans="1:9" ht="15.75">
      <c r="A129" s="212">
        <v>4</v>
      </c>
      <c r="B129" s="99" t="s">
        <v>14</v>
      </c>
      <c r="C129" s="5"/>
      <c r="D129" s="59"/>
      <c r="E129" s="59"/>
      <c r="F129" s="60"/>
      <c r="H129" s="60"/>
      <c r="I129" s="60"/>
    </row>
    <row r="130" spans="1:9" ht="63.75">
      <c r="A130" s="212"/>
      <c r="B130" s="107" t="s">
        <v>73</v>
      </c>
      <c r="C130" s="5"/>
      <c r="D130" s="59"/>
      <c r="E130" s="59"/>
      <c r="F130" s="60"/>
      <c r="H130" s="60"/>
      <c r="I130" s="60"/>
    </row>
    <row r="131" spans="1:9" ht="15.75">
      <c r="A131" s="212"/>
      <c r="B131" s="108"/>
      <c r="C131" s="5"/>
      <c r="D131" s="59"/>
      <c r="E131" s="59"/>
      <c r="F131" s="60"/>
      <c r="H131" s="60"/>
      <c r="I131" s="60"/>
    </row>
    <row r="132" spans="1:9" ht="54.6" customHeight="1">
      <c r="A132" s="213">
        <f>COUNT($A$131:A131)/100+4.01</f>
        <v>4.01</v>
      </c>
      <c r="B132" s="89" t="s">
        <v>74</v>
      </c>
      <c r="C132" s="5"/>
      <c r="D132" s="59"/>
      <c r="E132" s="59"/>
      <c r="F132" s="60"/>
      <c r="H132" s="60"/>
      <c r="I132" s="60"/>
    </row>
    <row r="133" spans="1:9" ht="14.25" customHeight="1">
      <c r="A133" s="213"/>
      <c r="B133" s="89" t="s">
        <v>107</v>
      </c>
      <c r="C133" s="5" t="s">
        <v>28</v>
      </c>
      <c r="D133" s="59">
        <v>57.73</v>
      </c>
      <c r="E133" s="59"/>
      <c r="F133" s="60">
        <f>ROUND(D133*E133,2)</f>
        <v>0</v>
      </c>
      <c r="G133" s="45"/>
      <c r="H133" s="60">
        <f>F133</f>
        <v>0</v>
      </c>
      <c r="I133" s="60">
        <f>F133-H133</f>
        <v>0</v>
      </c>
    </row>
    <row r="134" spans="1:9">
      <c r="A134" s="213"/>
      <c r="B134" s="89" t="s">
        <v>108</v>
      </c>
      <c r="C134" s="5" t="s">
        <v>28</v>
      </c>
      <c r="D134" s="59">
        <v>0</v>
      </c>
      <c r="E134" s="59"/>
      <c r="F134" s="60">
        <f>ROUND(D134*E134,2)</f>
        <v>0</v>
      </c>
      <c r="G134" s="45"/>
      <c r="H134" s="60">
        <f>F134</f>
        <v>0</v>
      </c>
      <c r="I134" s="60">
        <f>F134-H134</f>
        <v>0</v>
      </c>
    </row>
    <row r="135" spans="1:9">
      <c r="A135" s="213"/>
      <c r="B135" s="89" t="s">
        <v>109</v>
      </c>
      <c r="C135" s="5" t="s">
        <v>28</v>
      </c>
      <c r="D135" s="59">
        <v>0</v>
      </c>
      <c r="E135" s="59"/>
      <c r="F135" s="60">
        <f>ROUND(D135*E135,2)</f>
        <v>0</v>
      </c>
      <c r="G135" s="45"/>
      <c r="H135" s="60">
        <f>F135</f>
        <v>0</v>
      </c>
      <c r="I135" s="60">
        <f>F135-H135</f>
        <v>0</v>
      </c>
    </row>
    <row r="136" spans="1:9" ht="12.75">
      <c r="A136" s="213"/>
      <c r="B136" s="89"/>
      <c r="C136" s="5"/>
      <c r="D136" s="59"/>
      <c r="E136" s="59"/>
      <c r="F136" s="60"/>
      <c r="H136" s="60"/>
      <c r="I136" s="60"/>
    </row>
    <row r="137" spans="1:9" ht="12.75">
      <c r="A137" s="213"/>
      <c r="B137" s="89"/>
      <c r="C137" s="5"/>
      <c r="D137" s="59"/>
      <c r="E137" s="59"/>
      <c r="F137" s="60"/>
      <c r="H137" s="60"/>
      <c r="I137" s="60"/>
    </row>
    <row r="138" spans="1:9" ht="144.75" customHeight="1">
      <c r="A138" s="213">
        <f>COUNT($A$131:A137)/100+4.01</f>
        <v>4.0199999999999996</v>
      </c>
      <c r="B138" s="109" t="s">
        <v>420</v>
      </c>
      <c r="C138" s="5"/>
      <c r="D138" s="59"/>
      <c r="E138" s="59"/>
      <c r="F138" s="60"/>
      <c r="H138" s="60"/>
      <c r="I138" s="60"/>
    </row>
    <row r="139" spans="1:9">
      <c r="A139" s="213"/>
      <c r="B139" s="89" t="s">
        <v>111</v>
      </c>
      <c r="C139" s="5" t="s">
        <v>8</v>
      </c>
      <c r="D139" s="59">
        <v>4</v>
      </c>
      <c r="E139" s="59"/>
      <c r="F139" s="60">
        <f>ROUND(D139*E139,2)</f>
        <v>0</v>
      </c>
      <c r="G139" s="45"/>
      <c r="H139" s="60">
        <f>F139</f>
        <v>0</v>
      </c>
      <c r="I139" s="60">
        <f>F139-H139</f>
        <v>0</v>
      </c>
    </row>
    <row r="140" spans="1:9" ht="12.75">
      <c r="A140" s="213"/>
      <c r="B140" s="89"/>
      <c r="C140" s="5"/>
      <c r="D140" s="59"/>
      <c r="E140" s="59"/>
      <c r="F140" s="60"/>
      <c r="H140" s="60"/>
      <c r="I140" s="60"/>
    </row>
    <row r="141" spans="1:9" ht="85.5" customHeight="1">
      <c r="A141" s="213">
        <f>COUNT($A$131:A140)/100+4.01</f>
        <v>4.0299999999999994</v>
      </c>
      <c r="B141" s="89" t="s">
        <v>122</v>
      </c>
      <c r="C141" s="5" t="s">
        <v>8</v>
      </c>
      <c r="D141" s="59">
        <v>4</v>
      </c>
      <c r="E141" s="59"/>
      <c r="F141" s="60">
        <f>ROUND(D141*E141,2)</f>
        <v>0</v>
      </c>
      <c r="G141" s="45"/>
      <c r="H141" s="60">
        <f>F141</f>
        <v>0</v>
      </c>
      <c r="I141" s="60">
        <f>F141-H141</f>
        <v>0</v>
      </c>
    </row>
    <row r="142" spans="1:9" s="8" customFormat="1" ht="18.75">
      <c r="A142" s="213"/>
      <c r="B142" s="94" t="s">
        <v>77</v>
      </c>
      <c r="C142" s="65" t="s">
        <v>41</v>
      </c>
      <c r="D142" s="95"/>
      <c r="E142" s="67"/>
      <c r="F142" s="68">
        <f>SUM(F132:F141)</f>
        <v>0</v>
      </c>
      <c r="H142" s="68">
        <f>SUM(H132:H141)</f>
        <v>0</v>
      </c>
      <c r="I142" s="68">
        <f>SUM(I132:I141)</f>
        <v>0</v>
      </c>
    </row>
    <row r="143" spans="1:9" s="8" customFormat="1" ht="18.75">
      <c r="A143" s="213"/>
      <c r="B143" s="96"/>
      <c r="C143" s="70"/>
      <c r="D143" s="98"/>
      <c r="E143" s="59"/>
      <c r="F143" s="72"/>
      <c r="H143" s="72"/>
      <c r="I143" s="72"/>
    </row>
    <row r="144" spans="1:9" s="8" customFormat="1" ht="15">
      <c r="A144" s="217"/>
      <c r="B144" s="112"/>
      <c r="D144" s="59"/>
      <c r="E144" s="113"/>
      <c r="F144" s="59"/>
      <c r="H144" s="59"/>
      <c r="I144" s="59"/>
    </row>
    <row r="145" spans="1:9" s="8" customFormat="1" ht="15.75">
      <c r="A145" s="212">
        <v>5</v>
      </c>
      <c r="B145" s="99" t="s">
        <v>15</v>
      </c>
      <c r="C145" s="5"/>
      <c r="D145" s="59"/>
      <c r="E145" s="59"/>
      <c r="F145" s="60"/>
      <c r="H145" s="60"/>
      <c r="I145" s="60"/>
    </row>
    <row r="146" spans="1:9" ht="15.75">
      <c r="A146" s="212"/>
      <c r="B146" s="50"/>
      <c r="E146" s="4"/>
      <c r="F146" s="52"/>
      <c r="H146" s="52"/>
      <c r="I146" s="52"/>
    </row>
    <row r="147" spans="1:9" s="45" customFormat="1">
      <c r="A147" s="106"/>
      <c r="B147" s="61"/>
      <c r="C147" s="58"/>
      <c r="D147" s="59"/>
      <c r="E147" s="59"/>
      <c r="F147" s="60"/>
      <c r="H147" s="60"/>
      <c r="I147" s="60"/>
    </row>
    <row r="148" spans="1:9" ht="12.75">
      <c r="A148" s="213"/>
      <c r="B148" s="61"/>
      <c r="C148" s="5"/>
      <c r="D148" s="59"/>
      <c r="E148" s="59"/>
      <c r="F148" s="60"/>
      <c r="H148" s="60"/>
      <c r="I148" s="60"/>
    </row>
    <row r="149" spans="1:9" ht="25.5">
      <c r="A149" s="213">
        <f>COUNT($A$147:A148)/100+5.01</f>
        <v>5.01</v>
      </c>
      <c r="B149" s="115" t="s">
        <v>78</v>
      </c>
      <c r="C149" s="5" t="s">
        <v>55</v>
      </c>
      <c r="D149" s="59">
        <v>2</v>
      </c>
      <c r="E149" s="59"/>
      <c r="F149" s="60">
        <f>ROUND(D149*E149,2)</f>
        <v>0</v>
      </c>
      <c r="G149" s="45"/>
      <c r="H149" s="60">
        <v>0</v>
      </c>
      <c r="I149" s="60">
        <f>F149-H149</f>
        <v>0</v>
      </c>
    </row>
    <row r="150" spans="1:9" ht="12.75">
      <c r="B150" s="115"/>
      <c r="C150" s="5"/>
      <c r="D150" s="59"/>
      <c r="E150" s="59"/>
      <c r="F150" s="60"/>
      <c r="H150" s="60"/>
      <c r="I150" s="60"/>
    </row>
    <row r="151" spans="1:9">
      <c r="A151" s="213">
        <f>COUNT($A$147:A150)/100+5.01</f>
        <v>5.0199999999999996</v>
      </c>
      <c r="B151" s="61" t="s">
        <v>79</v>
      </c>
      <c r="C151" s="5" t="s">
        <v>28</v>
      </c>
      <c r="D151" s="59">
        <v>57.73</v>
      </c>
      <c r="E151" s="59"/>
      <c r="F151" s="60">
        <f>ROUND(D151*E151,2)</f>
        <v>0</v>
      </c>
      <c r="G151" s="45"/>
      <c r="H151" s="60">
        <f>F151</f>
        <v>0</v>
      </c>
      <c r="I151" s="60">
        <f>F151-H151</f>
        <v>0</v>
      </c>
    </row>
    <row r="152" spans="1:9" ht="12.75">
      <c r="A152" s="213"/>
      <c r="B152" s="61"/>
      <c r="C152" s="5"/>
      <c r="D152" s="59"/>
      <c r="E152" s="59"/>
      <c r="F152" s="60"/>
      <c r="H152" s="60"/>
      <c r="I152" s="60"/>
    </row>
    <row r="153" spans="1:9">
      <c r="A153" s="213">
        <f>COUNT($A$147:A152)/100+5.01</f>
        <v>5.0299999999999994</v>
      </c>
      <c r="B153" s="61" t="s">
        <v>80</v>
      </c>
      <c r="C153" s="5" t="s">
        <v>8</v>
      </c>
      <c r="D153" s="59">
        <f>D28</f>
        <v>4</v>
      </c>
      <c r="E153" s="59"/>
      <c r="F153" s="60">
        <f>ROUND(D153*E153,2)</f>
        <v>0</v>
      </c>
      <c r="G153" s="45"/>
      <c r="H153" s="60">
        <f>F153</f>
        <v>0</v>
      </c>
      <c r="I153" s="60">
        <f>F153-H153</f>
        <v>0</v>
      </c>
    </row>
    <row r="154" spans="1:9" ht="12.75">
      <c r="B154" s="61"/>
      <c r="C154" s="5"/>
      <c r="D154" s="59"/>
      <c r="E154" s="59"/>
      <c r="F154" s="60"/>
      <c r="H154" s="60"/>
      <c r="I154" s="60"/>
    </row>
    <row r="155" spans="1:9" ht="25.5">
      <c r="A155" s="213">
        <f>COUNT($A$147:A154)/100+5.01</f>
        <v>5.04</v>
      </c>
      <c r="B155" s="61" t="s">
        <v>81</v>
      </c>
      <c r="C155" s="5" t="s">
        <v>28</v>
      </c>
      <c r="D155" s="59">
        <f>D151</f>
        <v>57.73</v>
      </c>
      <c r="E155" s="59"/>
      <c r="F155" s="60">
        <f>ROUND(D155*E155,2)</f>
        <v>0</v>
      </c>
      <c r="G155" s="45"/>
      <c r="H155" s="60">
        <f>F155</f>
        <v>0</v>
      </c>
      <c r="I155" s="60">
        <f>F155-H155</f>
        <v>0</v>
      </c>
    </row>
    <row r="156" spans="1:9" ht="12.75">
      <c r="A156" s="213"/>
      <c r="B156" s="61"/>
      <c r="C156" s="5"/>
      <c r="D156" s="59"/>
      <c r="E156" s="59"/>
      <c r="F156" s="60"/>
      <c r="H156" s="60"/>
      <c r="I156" s="60"/>
    </row>
    <row r="157" spans="1:9" ht="18.75">
      <c r="A157" s="213"/>
      <c r="B157" s="94" t="s">
        <v>82</v>
      </c>
      <c r="C157" s="65" t="s">
        <v>41</v>
      </c>
      <c r="D157" s="95"/>
      <c r="E157" s="67"/>
      <c r="F157" s="68">
        <f>SUM(F145:F156)</f>
        <v>0</v>
      </c>
      <c r="H157" s="68">
        <f>SUM(H145:H156)</f>
        <v>0</v>
      </c>
      <c r="I157" s="68">
        <f>SUM(I145:I156)</f>
        <v>0</v>
      </c>
    </row>
    <row r="158" spans="1:9" ht="18.75">
      <c r="A158" s="213"/>
      <c r="B158" s="96"/>
      <c r="C158" s="70"/>
      <c r="D158" s="98"/>
      <c r="E158" s="59"/>
      <c r="F158" s="72"/>
      <c r="H158" s="72"/>
      <c r="I158" s="72"/>
    </row>
    <row r="159" spans="1:9" ht="15.75">
      <c r="A159" s="227">
        <v>6</v>
      </c>
      <c r="B159" s="160" t="s">
        <v>16</v>
      </c>
      <c r="C159" s="118"/>
      <c r="D159" s="119"/>
      <c r="E159" s="83"/>
      <c r="F159" s="83"/>
      <c r="H159" s="83"/>
      <c r="I159" s="83"/>
    </row>
    <row r="160" spans="1:9" ht="18.75">
      <c r="A160" s="213"/>
      <c r="B160" s="96"/>
      <c r="C160" s="70"/>
      <c r="D160" s="98"/>
      <c r="E160" s="83"/>
      <c r="F160" s="83"/>
      <c r="H160" s="83"/>
      <c r="I160" s="83"/>
    </row>
    <row r="161" spans="1:9" ht="18.75">
      <c r="A161" s="213">
        <f>COUNT($A$160:A160)/100+6.01</f>
        <v>6.01</v>
      </c>
      <c r="B161" s="120" t="s">
        <v>83</v>
      </c>
      <c r="C161" s="70"/>
      <c r="D161" s="98"/>
      <c r="E161" s="83"/>
      <c r="F161" s="83"/>
      <c r="H161" s="83"/>
      <c r="I161" s="83"/>
    </row>
    <row r="162" spans="1:9" ht="174.75" customHeight="1">
      <c r="B162" s="114" t="s">
        <v>414</v>
      </c>
      <c r="C162" s="70"/>
      <c r="D162" s="98"/>
      <c r="E162" s="83"/>
      <c r="F162" s="83"/>
      <c r="H162" s="83"/>
      <c r="I162" s="83"/>
    </row>
    <row r="163" spans="1:9" ht="18.75">
      <c r="A163" s="213"/>
      <c r="B163" s="121"/>
      <c r="C163" s="70"/>
      <c r="D163" s="98"/>
      <c r="E163" s="83"/>
      <c r="F163" s="83"/>
      <c r="H163" s="83"/>
      <c r="I163" s="83"/>
    </row>
    <row r="164" spans="1:9">
      <c r="A164" s="213"/>
      <c r="B164" s="122" t="s">
        <v>84</v>
      </c>
      <c r="C164" s="58" t="s">
        <v>0</v>
      </c>
      <c r="D164" s="59">
        <v>3</v>
      </c>
      <c r="E164" s="59"/>
      <c r="F164" s="60">
        <f>ROUND(D164*E164,2)</f>
        <v>0</v>
      </c>
      <c r="G164" s="45"/>
      <c r="H164" s="60">
        <f>F164</f>
        <v>0</v>
      </c>
      <c r="I164" s="60">
        <f>F164-H164</f>
        <v>0</v>
      </c>
    </row>
    <row r="165" spans="1:9" ht="38.25">
      <c r="A165" s="213"/>
      <c r="B165" s="122" t="s">
        <v>438</v>
      </c>
      <c r="C165" s="58" t="s">
        <v>0</v>
      </c>
      <c r="D165" s="59">
        <v>2</v>
      </c>
      <c r="E165" s="59"/>
      <c r="F165" s="60">
        <f>ROUND(D165*E165,2)</f>
        <v>0</v>
      </c>
      <c r="G165" s="45"/>
      <c r="H165" s="60">
        <f>F165</f>
        <v>0</v>
      </c>
      <c r="I165" s="60">
        <f>F165-H165</f>
        <v>0</v>
      </c>
    </row>
    <row r="166" spans="1:9">
      <c r="A166" s="213"/>
      <c r="B166" s="122"/>
      <c r="C166" s="58"/>
      <c r="D166" s="59"/>
      <c r="E166" s="59"/>
      <c r="F166" s="60"/>
      <c r="G166" s="45"/>
      <c r="H166" s="60"/>
      <c r="I166" s="60"/>
    </row>
    <row r="167" spans="1:9" ht="18.75">
      <c r="A167" s="213">
        <f>COUNT($A$160:A165)/100+6.01</f>
        <v>6.02</v>
      </c>
      <c r="B167" s="123" t="s">
        <v>85</v>
      </c>
      <c r="C167" s="70"/>
      <c r="D167" s="98"/>
      <c r="E167" s="83"/>
      <c r="F167" s="83"/>
      <c r="H167" s="83"/>
      <c r="I167" s="83"/>
    </row>
    <row r="168" spans="1:9" ht="102">
      <c r="A168" s="213"/>
      <c r="B168" s="121" t="s">
        <v>86</v>
      </c>
      <c r="C168" s="70"/>
      <c r="D168" s="98"/>
      <c r="E168" s="83"/>
      <c r="F168" s="83"/>
      <c r="H168" s="83"/>
      <c r="I168" s="83"/>
    </row>
    <row r="169" spans="1:9" ht="18.75">
      <c r="A169" s="213"/>
      <c r="B169" s="121"/>
      <c r="C169" s="70"/>
      <c r="D169" s="98"/>
      <c r="E169" s="83"/>
      <c r="F169" s="83"/>
      <c r="H169" s="83"/>
      <c r="I169" s="83"/>
    </row>
    <row r="170" spans="1:9">
      <c r="A170" s="213"/>
      <c r="B170" s="122" t="s">
        <v>84</v>
      </c>
      <c r="C170" s="58" t="s">
        <v>0</v>
      </c>
      <c r="D170" s="59">
        <v>3</v>
      </c>
      <c r="E170" s="59"/>
      <c r="F170" s="60">
        <f>ROUND(D170*E170,2)</f>
        <v>0</v>
      </c>
      <c r="G170" s="45"/>
      <c r="H170" s="60">
        <f>F170</f>
        <v>0</v>
      </c>
      <c r="I170" s="60">
        <f>F170-H170</f>
        <v>0</v>
      </c>
    </row>
    <row r="171" spans="1:9" ht="12.75">
      <c r="A171" s="213"/>
      <c r="B171" s="122"/>
      <c r="C171" s="58"/>
      <c r="D171" s="59"/>
      <c r="E171" s="59"/>
      <c r="F171" s="83"/>
      <c r="H171" s="83"/>
      <c r="I171" s="83"/>
    </row>
    <row r="172" spans="1:9" ht="18.75">
      <c r="A172" s="213"/>
      <c r="B172" s="94" t="s">
        <v>87</v>
      </c>
      <c r="C172" s="65" t="s">
        <v>41</v>
      </c>
      <c r="D172" s="95"/>
      <c r="E172" s="68"/>
      <c r="F172" s="68">
        <f>SUM(F163:F171)</f>
        <v>0</v>
      </c>
      <c r="H172" s="68">
        <f>SUM(H163:H171)</f>
        <v>0</v>
      </c>
      <c r="I172" s="68">
        <f>SUM(I163:I171)</f>
        <v>0</v>
      </c>
    </row>
    <row r="173" spans="1:9" ht="15.75">
      <c r="A173" s="212"/>
      <c r="B173" s="124"/>
      <c r="C173" s="70"/>
      <c r="D173" s="59"/>
      <c r="E173" s="59"/>
      <c r="F173" s="72"/>
      <c r="H173" s="72"/>
      <c r="I173" s="72"/>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
      <c r="H177" s="5"/>
      <c r="I177" s="5"/>
    </row>
    <row r="178" spans="1:9" ht="12.75">
      <c r="A178" s="213"/>
      <c r="B178" s="124"/>
      <c r="C178" s="5"/>
      <c r="D178" s="59"/>
      <c r="E178" s="59"/>
      <c r="F178" s="155"/>
      <c r="H178" s="155"/>
      <c r="I178" s="155"/>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B847" s="92"/>
      <c r="C847" s="5"/>
      <c r="D847" s="59"/>
      <c r="E847" s="59"/>
      <c r="F847" s="59"/>
      <c r="H847" s="59"/>
      <c r="I847" s="59"/>
    </row>
    <row r="848" spans="1: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sheetData>
  <sheetProtection algorithmName="SHA-512" hashValue="cimJZb6Kf+QuwfjeqhRTxMa9j00iTBc18N16ENZJRfgIFDCZzwYoNyyh5s4gRJrdw1vI+93VaVcabwDP835H9g==" saltValue="+6gw22ZDOZgME3RDQwicXA==" spinCount="100000" sheet="1" objects="1" scenarios="1"/>
  <protectedRanges>
    <protectedRange sqref="E26:E170"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42A00-27CE-4C5E-958D-C77B77B4714D}">
  <sheetPr>
    <tabColor theme="9" tint="0.79998168889431442"/>
  </sheetPr>
  <dimension ref="A1:M1385"/>
  <sheetViews>
    <sheetView view="pageLayout" topLeftCell="A130" zoomScaleNormal="100" zoomScaleSheetLayoutView="150" workbookViewId="0">
      <selection activeCell="H13" sqref="H13"/>
    </sheetView>
  </sheetViews>
  <sheetFormatPr defaultColWidth="9.140625" defaultRowHeight="14.25"/>
  <cols>
    <col min="1" max="1" width="7.85546875" style="228"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5.42578125" style="5" customWidth="1"/>
    <col min="8" max="9" width="18.7109375" style="3" customWidth="1"/>
    <col min="10" max="19" width="5.42578125" style="5" customWidth="1"/>
    <col min="2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369</v>
      </c>
      <c r="C3" s="6"/>
      <c r="D3" s="4"/>
      <c r="E3" s="7"/>
      <c r="F3" s="5"/>
      <c r="H3" s="5"/>
      <c r="I3" s="5"/>
    </row>
    <row r="4" spans="1:9" ht="12.6" customHeight="1">
      <c r="C4" s="6"/>
      <c r="D4" s="4"/>
      <c r="E4" s="7"/>
      <c r="F4" s="5"/>
      <c r="H4" s="5"/>
      <c r="I4" s="5"/>
    </row>
    <row r="5" spans="1:9" ht="28.5" customHeight="1" thickBot="1">
      <c r="A5" s="229" t="s">
        <v>11</v>
      </c>
      <c r="B5" s="11" t="s">
        <v>12</v>
      </c>
      <c r="C5" s="11"/>
      <c r="D5" s="11"/>
      <c r="E5" s="11"/>
      <c r="F5" s="12" t="s">
        <v>364</v>
      </c>
      <c r="H5" s="12" t="s">
        <v>362</v>
      </c>
      <c r="I5" s="12" t="s">
        <v>363</v>
      </c>
    </row>
    <row r="6" spans="1:9" ht="15.95" customHeight="1">
      <c r="A6" s="230">
        <v>1</v>
      </c>
      <c r="B6" s="1" t="s">
        <v>6</v>
      </c>
      <c r="C6" s="6"/>
      <c r="E6" s="13"/>
      <c r="F6" s="14">
        <f>F54</f>
        <v>0</v>
      </c>
      <c r="H6" s="14">
        <f>H54</f>
        <v>0</v>
      </c>
      <c r="I6" s="14">
        <f>I54</f>
        <v>0</v>
      </c>
    </row>
    <row r="7" spans="1:9" ht="15.95" customHeight="1">
      <c r="A7" s="230">
        <v>2</v>
      </c>
      <c r="B7" s="1" t="s">
        <v>7</v>
      </c>
      <c r="C7" s="6"/>
      <c r="E7" s="13"/>
      <c r="F7" s="14">
        <f>F100</f>
        <v>0</v>
      </c>
      <c r="H7" s="14">
        <f>H100</f>
        <v>0</v>
      </c>
      <c r="I7" s="14">
        <f>I100</f>
        <v>0</v>
      </c>
    </row>
    <row r="8" spans="1:9" ht="15.95" customHeight="1">
      <c r="A8" s="230">
        <v>3</v>
      </c>
      <c r="B8" s="1" t="s">
        <v>13</v>
      </c>
      <c r="C8" s="6"/>
      <c r="E8" s="13"/>
      <c r="F8" s="14">
        <f>F132</f>
        <v>0</v>
      </c>
      <c r="H8" s="14">
        <f>H132</f>
        <v>0</v>
      </c>
      <c r="I8" s="14">
        <f>I132</f>
        <v>0</v>
      </c>
    </row>
    <row r="9" spans="1:9" ht="15.95" customHeight="1">
      <c r="A9" s="230">
        <v>4</v>
      </c>
      <c r="B9" s="1" t="s">
        <v>14</v>
      </c>
      <c r="C9" s="6"/>
      <c r="E9" s="13"/>
      <c r="F9" s="14">
        <f>F153</f>
        <v>0</v>
      </c>
      <c r="H9" s="14">
        <f>H153</f>
        <v>0</v>
      </c>
      <c r="I9" s="14">
        <f>I153</f>
        <v>0</v>
      </c>
    </row>
    <row r="10" spans="1:9" ht="15.95" customHeight="1">
      <c r="A10" s="230">
        <v>5</v>
      </c>
      <c r="B10" s="1" t="s">
        <v>15</v>
      </c>
      <c r="C10" s="6"/>
      <c r="E10" s="13"/>
      <c r="F10" s="14">
        <f>F168</f>
        <v>0</v>
      </c>
      <c r="H10" s="14">
        <f>H168</f>
        <v>0</v>
      </c>
      <c r="I10" s="14">
        <f>I168</f>
        <v>0</v>
      </c>
    </row>
    <row r="11" spans="1:9" ht="15.95" customHeight="1" thickBot="1">
      <c r="A11" s="231">
        <v>6</v>
      </c>
      <c r="B11" s="15" t="s">
        <v>16</v>
      </c>
      <c r="C11" s="16"/>
      <c r="D11" s="17"/>
      <c r="E11" s="18"/>
      <c r="F11" s="360">
        <f>F182</f>
        <v>0</v>
      </c>
      <c r="H11" s="360">
        <f>H182</f>
        <v>0</v>
      </c>
      <c r="I11" s="360">
        <f>I182</f>
        <v>0</v>
      </c>
    </row>
    <row r="12" spans="1:9" ht="12.6" customHeight="1" thickTop="1">
      <c r="A12" s="230"/>
      <c r="C12" s="6"/>
      <c r="E12" s="13"/>
      <c r="F12" s="19"/>
      <c r="H12" s="19"/>
      <c r="I12" s="19"/>
    </row>
    <row r="13" spans="1:9" ht="15.95" customHeight="1">
      <c r="A13" s="232"/>
      <c r="B13" s="20" t="s">
        <v>17</v>
      </c>
      <c r="C13" s="21"/>
      <c r="D13" s="22"/>
      <c r="E13" s="23"/>
      <c r="F13" s="24">
        <f>SUM(F6:F11)</f>
        <v>0</v>
      </c>
      <c r="H13" s="24">
        <f>SUM(H6:H11)</f>
        <v>0</v>
      </c>
      <c r="I13" s="24">
        <f>SUM(I6:I11)</f>
        <v>0</v>
      </c>
    </row>
    <row r="14" spans="1:9" ht="5.0999999999999996" customHeight="1">
      <c r="A14" s="233"/>
      <c r="B14" s="25"/>
      <c r="C14" s="26"/>
      <c r="D14" s="27"/>
      <c r="E14" s="28"/>
      <c r="F14" s="29"/>
      <c r="H14" s="29"/>
      <c r="I14" s="29"/>
    </row>
    <row r="15" spans="1:9" ht="15.95" customHeight="1" thickBot="1">
      <c r="A15" s="234"/>
      <c r="B15" s="30" t="s">
        <v>18</v>
      </c>
      <c r="C15" s="31"/>
      <c r="D15" s="32"/>
      <c r="E15" s="33"/>
      <c r="F15" s="34">
        <f>ROUND(F13*0.22,2)</f>
        <v>0</v>
      </c>
      <c r="H15" s="34">
        <f>ROUND(H13*0.22,2)</f>
        <v>0</v>
      </c>
      <c r="I15" s="34">
        <f>ROUND(I13*0.22,2)</f>
        <v>0</v>
      </c>
    </row>
    <row r="16" spans="1:9" ht="5.0999999999999996" customHeight="1" thickTop="1">
      <c r="A16" s="235"/>
      <c r="B16" s="35"/>
      <c r="C16" s="36"/>
      <c r="D16" s="37"/>
      <c r="E16" s="38"/>
      <c r="F16" s="39"/>
      <c r="H16" s="39"/>
      <c r="I16" s="39"/>
    </row>
    <row r="17" spans="1:9" ht="15.95" customHeight="1">
      <c r="A17" s="236"/>
      <c r="B17" s="40" t="s">
        <v>19</v>
      </c>
      <c r="C17" s="41"/>
      <c r="D17" s="42"/>
      <c r="E17" s="43"/>
      <c r="F17" s="44">
        <f>F13+F15</f>
        <v>0</v>
      </c>
      <c r="H17" s="44">
        <f>H13+H15</f>
        <v>0</v>
      </c>
      <c r="I17" s="44">
        <f>I13+I15</f>
        <v>0</v>
      </c>
    </row>
    <row r="18" spans="1:9" ht="12.6" customHeight="1">
      <c r="C18" s="6"/>
      <c r="D18" s="4"/>
      <c r="E18" s="7"/>
      <c r="F18" s="5"/>
      <c r="H18" s="5"/>
      <c r="I18" s="5"/>
    </row>
    <row r="19" spans="1:9" s="45" customFormat="1">
      <c r="A19" s="228"/>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37"/>
      <c r="B22" s="51" t="s">
        <v>126</v>
      </c>
      <c r="E22" s="4"/>
      <c r="F22" s="52"/>
      <c r="H22" s="52"/>
      <c r="I22" s="52"/>
    </row>
    <row r="23" spans="1:9">
      <c r="B23" s="54"/>
      <c r="D23" s="4"/>
      <c r="F23" s="55"/>
      <c r="H23" s="55"/>
      <c r="I23" s="55"/>
    </row>
    <row r="24" spans="1:9" ht="20.100000000000001" customHeight="1">
      <c r="A24" s="237">
        <v>1</v>
      </c>
      <c r="B24" s="50" t="s">
        <v>6</v>
      </c>
      <c r="E24" s="4"/>
      <c r="F24" s="52"/>
      <c r="H24" s="52"/>
      <c r="I24" s="52"/>
    </row>
    <row r="25" spans="1:9" ht="15.75">
      <c r="A25" s="237"/>
      <c r="B25" s="50"/>
      <c r="E25" s="4"/>
      <c r="F25" s="52"/>
      <c r="H25" s="52"/>
      <c r="I25" s="52"/>
    </row>
    <row r="26" spans="1:9" s="45" customFormat="1" ht="25.5">
      <c r="A26" s="228">
        <f>COUNT($A$25:A25)/100+1.01</f>
        <v>1.01</v>
      </c>
      <c r="B26" s="61" t="s">
        <v>27</v>
      </c>
      <c r="C26" s="5" t="s">
        <v>28</v>
      </c>
      <c r="D26" s="59">
        <v>93.6</v>
      </c>
      <c r="E26" s="59"/>
      <c r="F26" s="60">
        <f>ROUND(D26*E26,2)</f>
        <v>0</v>
      </c>
      <c r="H26" s="60">
        <f>F26</f>
        <v>0</v>
      </c>
      <c r="I26" s="60">
        <f>F26-H26</f>
        <v>0</v>
      </c>
    </row>
    <row r="27" spans="1:9" s="45" customFormat="1">
      <c r="A27" s="228"/>
      <c r="B27" s="53"/>
      <c r="C27" s="5"/>
      <c r="D27" s="59"/>
      <c r="E27" s="59"/>
      <c r="F27" s="60"/>
      <c r="H27" s="60"/>
      <c r="I27" s="60"/>
    </row>
    <row r="28" spans="1:9" s="45" customFormat="1" ht="25.5">
      <c r="A28" s="228">
        <f>COUNT($A$25:A27)/100+1.01</f>
        <v>1.02</v>
      </c>
      <c r="B28" s="61" t="s">
        <v>29</v>
      </c>
      <c r="C28" s="5" t="s">
        <v>8</v>
      </c>
      <c r="D28" s="59">
        <v>4</v>
      </c>
      <c r="E28" s="59"/>
      <c r="F28" s="60">
        <f>ROUND(D28*E28,2)</f>
        <v>0</v>
      </c>
      <c r="H28" s="60">
        <f>F28</f>
        <v>0</v>
      </c>
      <c r="I28" s="60">
        <f>F28-H28</f>
        <v>0</v>
      </c>
    </row>
    <row r="29" spans="1:9" s="45" customFormat="1">
      <c r="A29" s="228"/>
      <c r="B29" s="61"/>
      <c r="C29" s="5"/>
      <c r="D29" s="59"/>
      <c r="E29" s="59"/>
      <c r="F29" s="60"/>
      <c r="H29" s="60"/>
      <c r="I29" s="60"/>
    </row>
    <row r="30" spans="1:9" s="8" customFormat="1" ht="38.25">
      <c r="A30" s="228">
        <f>COUNT($A$25:A29)/100+1.01</f>
        <v>1.03</v>
      </c>
      <c r="B30" s="61" t="s">
        <v>30</v>
      </c>
      <c r="C30" s="5"/>
      <c r="D30" s="59"/>
      <c r="E30" s="59"/>
      <c r="F30" s="60"/>
      <c r="H30" s="60"/>
      <c r="I30" s="60"/>
    </row>
    <row r="31" spans="1:9" s="8" customFormat="1">
      <c r="A31" s="228"/>
      <c r="B31" s="61" t="s">
        <v>31</v>
      </c>
      <c r="C31" s="5" t="s">
        <v>8</v>
      </c>
      <c r="D31" s="59">
        <v>0</v>
      </c>
      <c r="E31" s="59"/>
      <c r="F31" s="60">
        <f>ROUND(D31*E31,2)</f>
        <v>0</v>
      </c>
      <c r="G31" s="45"/>
      <c r="H31" s="60">
        <f>F31</f>
        <v>0</v>
      </c>
      <c r="I31" s="60">
        <f>F31-H31</f>
        <v>0</v>
      </c>
    </row>
    <row r="32" spans="1:9" s="8" customFormat="1">
      <c r="A32" s="228"/>
      <c r="B32" s="61" t="s">
        <v>32</v>
      </c>
      <c r="C32" s="5" t="s">
        <v>8</v>
      </c>
      <c r="D32" s="59">
        <v>2</v>
      </c>
      <c r="E32" s="59"/>
      <c r="F32" s="60">
        <f>ROUND(D32*E32,2)</f>
        <v>0</v>
      </c>
      <c r="G32" s="45"/>
      <c r="H32" s="60">
        <f>F32</f>
        <v>0</v>
      </c>
      <c r="I32" s="60">
        <f>F32-H32</f>
        <v>0</v>
      </c>
    </row>
    <row r="33" spans="1:9" s="45" customFormat="1">
      <c r="A33" s="228"/>
      <c r="B33" s="61" t="s">
        <v>33</v>
      </c>
      <c r="C33" s="5" t="s">
        <v>8</v>
      </c>
      <c r="D33" s="59">
        <v>0</v>
      </c>
      <c r="E33" s="59"/>
      <c r="F33" s="60">
        <f>ROUND(D33*E33,2)</f>
        <v>0</v>
      </c>
      <c r="H33" s="60">
        <f>F33</f>
        <v>0</v>
      </c>
      <c r="I33" s="60">
        <f>F33-H33</f>
        <v>0</v>
      </c>
    </row>
    <row r="34" spans="1:9" s="45" customFormat="1">
      <c r="A34" s="228"/>
      <c r="B34" s="61" t="s">
        <v>97</v>
      </c>
      <c r="C34" s="5" t="s">
        <v>8</v>
      </c>
      <c r="D34" s="59">
        <v>0</v>
      </c>
      <c r="E34" s="59"/>
      <c r="F34" s="60">
        <f>ROUND(D34*E34,2)</f>
        <v>0</v>
      </c>
      <c r="H34" s="60">
        <f>F34</f>
        <v>0</v>
      </c>
      <c r="I34" s="60">
        <f>F34-H34</f>
        <v>0</v>
      </c>
    </row>
    <row r="35" spans="1:9" s="45" customFormat="1" ht="15" customHeight="1">
      <c r="A35" s="228"/>
      <c r="B35" s="61"/>
      <c r="C35" s="5"/>
      <c r="D35" s="59"/>
      <c r="E35" s="59"/>
      <c r="F35" s="59"/>
      <c r="H35" s="59"/>
      <c r="I35" s="59"/>
    </row>
    <row r="36" spans="1:9" s="8" customFormat="1" ht="25.5">
      <c r="A36" s="228">
        <f>COUNT($A$25:A35)/100+1.01</f>
        <v>1.04</v>
      </c>
      <c r="B36" s="61" t="s">
        <v>34</v>
      </c>
      <c r="C36" s="5"/>
      <c r="D36" s="59"/>
      <c r="E36" s="59"/>
      <c r="F36" s="60"/>
      <c r="H36" s="60"/>
      <c r="I36" s="60"/>
    </row>
    <row r="37" spans="1:9" s="8" customFormat="1">
      <c r="A37" s="228"/>
      <c r="B37" s="61" t="s">
        <v>31</v>
      </c>
      <c r="C37" s="5" t="s">
        <v>8</v>
      </c>
      <c r="D37" s="59">
        <f>D31</f>
        <v>0</v>
      </c>
      <c r="E37" s="59"/>
      <c r="F37" s="60">
        <f>ROUND(D37*E37,2)</f>
        <v>0</v>
      </c>
      <c r="G37" s="45"/>
      <c r="H37" s="60">
        <f>F37</f>
        <v>0</v>
      </c>
      <c r="I37" s="60">
        <f>F37-H37</f>
        <v>0</v>
      </c>
    </row>
    <row r="38" spans="1:9" s="8" customFormat="1">
      <c r="A38" s="228"/>
      <c r="B38" s="61" t="s">
        <v>32</v>
      </c>
      <c r="C38" s="5" t="s">
        <v>8</v>
      </c>
      <c r="D38" s="59">
        <f>D32</f>
        <v>2</v>
      </c>
      <c r="E38" s="59"/>
      <c r="F38" s="60">
        <f>ROUND(D38*E38,2)</f>
        <v>0</v>
      </c>
      <c r="G38" s="45"/>
      <c r="H38" s="60">
        <f>F38</f>
        <v>0</v>
      </c>
      <c r="I38" s="60">
        <f>F38-H38</f>
        <v>0</v>
      </c>
    </row>
    <row r="39" spans="1:9" s="45" customFormat="1">
      <c r="A39" s="228"/>
      <c r="B39" s="61" t="s">
        <v>33</v>
      </c>
      <c r="C39" s="5" t="s">
        <v>8</v>
      </c>
      <c r="D39" s="59">
        <f>D33</f>
        <v>0</v>
      </c>
      <c r="E39" s="59"/>
      <c r="F39" s="60">
        <f>ROUND(D39*E39,2)</f>
        <v>0</v>
      </c>
      <c r="H39" s="60">
        <f>F39</f>
        <v>0</v>
      </c>
      <c r="I39" s="60">
        <f>F39-H39</f>
        <v>0</v>
      </c>
    </row>
    <row r="40" spans="1:9" s="45" customFormat="1">
      <c r="A40" s="228"/>
      <c r="B40" s="61" t="s">
        <v>97</v>
      </c>
      <c r="C40" s="5" t="s">
        <v>8</v>
      </c>
      <c r="D40" s="59">
        <f>D34</f>
        <v>0</v>
      </c>
      <c r="E40" s="59"/>
      <c r="F40" s="60">
        <f>ROUND(D40*E40,2)</f>
        <v>0</v>
      </c>
      <c r="H40" s="60">
        <f>F40</f>
        <v>0</v>
      </c>
      <c r="I40" s="60">
        <f>F40-H40</f>
        <v>0</v>
      </c>
    </row>
    <row r="41" spans="1:9" s="45" customFormat="1" ht="15" customHeight="1">
      <c r="A41" s="228"/>
      <c r="B41" s="61"/>
      <c r="C41" s="5"/>
      <c r="D41" s="59"/>
      <c r="E41" s="59"/>
      <c r="F41" s="59"/>
      <c r="H41" s="59"/>
      <c r="I41" s="59"/>
    </row>
    <row r="42" spans="1:9" s="8" customFormat="1" ht="12.75">
      <c r="A42" s="228">
        <f>COUNT($A$25:A41)/100+1.01</f>
        <v>1.05</v>
      </c>
      <c r="B42" s="61" t="s">
        <v>35</v>
      </c>
      <c r="C42" s="5"/>
      <c r="D42" s="59"/>
      <c r="E42" s="59"/>
      <c r="F42" s="60"/>
      <c r="H42" s="60"/>
      <c r="I42" s="60"/>
    </row>
    <row r="43" spans="1:9" s="8" customFormat="1">
      <c r="A43" s="228"/>
      <c r="B43" s="61" t="s">
        <v>31</v>
      </c>
      <c r="C43" s="5" t="s">
        <v>8</v>
      </c>
      <c r="D43" s="59">
        <f>D31</f>
        <v>0</v>
      </c>
      <c r="E43" s="59"/>
      <c r="F43" s="60">
        <f>ROUND(D43*E43,2)</f>
        <v>0</v>
      </c>
      <c r="G43" s="45"/>
      <c r="H43" s="60">
        <f>F43</f>
        <v>0</v>
      </c>
      <c r="I43" s="60">
        <f>F43-H43</f>
        <v>0</v>
      </c>
    </row>
    <row r="44" spans="1:9" s="8" customFormat="1">
      <c r="A44" s="228"/>
      <c r="B44" s="61" t="s">
        <v>32</v>
      </c>
      <c r="C44" s="5" t="s">
        <v>8</v>
      </c>
      <c r="D44" s="59">
        <f>D32</f>
        <v>2</v>
      </c>
      <c r="E44" s="59"/>
      <c r="F44" s="60">
        <f>ROUND(D44*E44,2)</f>
        <v>0</v>
      </c>
      <c r="G44" s="45"/>
      <c r="H44" s="60">
        <f>F44</f>
        <v>0</v>
      </c>
      <c r="I44" s="60">
        <f>F44-H44</f>
        <v>0</v>
      </c>
    </row>
    <row r="45" spans="1:9" s="45" customFormat="1">
      <c r="A45" s="228"/>
      <c r="B45" s="61" t="s">
        <v>33</v>
      </c>
      <c r="C45" s="5" t="s">
        <v>8</v>
      </c>
      <c r="D45" s="59">
        <f>D33</f>
        <v>0</v>
      </c>
      <c r="E45" s="59"/>
      <c r="F45" s="60">
        <f>ROUND(D45*E45,2)</f>
        <v>0</v>
      </c>
      <c r="H45" s="60">
        <f>F45</f>
        <v>0</v>
      </c>
      <c r="I45" s="60">
        <f>F45-H45</f>
        <v>0</v>
      </c>
    </row>
    <row r="46" spans="1:9" s="45" customFormat="1">
      <c r="A46" s="228"/>
      <c r="B46" s="61" t="s">
        <v>97</v>
      </c>
      <c r="C46" s="5" t="s">
        <v>8</v>
      </c>
      <c r="D46" s="59">
        <f>D34</f>
        <v>0</v>
      </c>
      <c r="E46" s="59"/>
      <c r="F46" s="60">
        <f>ROUND(D46*E46,2)</f>
        <v>0</v>
      </c>
      <c r="H46" s="60">
        <f>F46</f>
        <v>0</v>
      </c>
      <c r="I46" s="60">
        <f>F46-H46</f>
        <v>0</v>
      </c>
    </row>
    <row r="47" spans="1:9" s="45" customFormat="1" ht="15" customHeight="1">
      <c r="A47" s="228"/>
      <c r="B47" s="61"/>
      <c r="C47" s="5"/>
      <c r="D47" s="59"/>
      <c r="E47" s="59"/>
      <c r="F47" s="60"/>
      <c r="H47" s="60"/>
      <c r="I47" s="60"/>
    </row>
    <row r="48" spans="1:9" s="45" customFormat="1" ht="38.25">
      <c r="A48" s="228">
        <f>COUNT($A$25:A47)/100+1.01</f>
        <v>1.06</v>
      </c>
      <c r="B48" s="61" t="s">
        <v>94</v>
      </c>
      <c r="C48" s="5" t="s">
        <v>8</v>
      </c>
      <c r="D48" s="59">
        <v>2</v>
      </c>
      <c r="E48" s="59"/>
      <c r="F48" s="60">
        <f>ROUND(D48*E48,2)</f>
        <v>0</v>
      </c>
      <c r="H48" s="60">
        <f>F48</f>
        <v>0</v>
      </c>
      <c r="I48" s="60">
        <f>F48-H48</f>
        <v>0</v>
      </c>
    </row>
    <row r="49" spans="1:12" s="45" customFormat="1">
      <c r="A49" s="228"/>
      <c r="B49" s="61"/>
      <c r="C49" s="5"/>
      <c r="D49" s="59"/>
      <c r="E49" s="59"/>
      <c r="F49" s="60"/>
      <c r="H49" s="60"/>
      <c r="I49" s="60"/>
    </row>
    <row r="50" spans="1:12" s="45" customFormat="1" ht="89.25">
      <c r="A50" s="228">
        <f>COUNT($A$25:A49)/100+1.01</f>
        <v>1.07</v>
      </c>
      <c r="B50" s="61" t="s">
        <v>38</v>
      </c>
      <c r="C50" s="5" t="s">
        <v>8</v>
      </c>
      <c r="D50" s="59">
        <v>1</v>
      </c>
      <c r="E50" s="59"/>
      <c r="F50" s="60">
        <f>ROUND(D50*E50,2)</f>
        <v>0</v>
      </c>
      <c r="H50" s="60">
        <f>F50</f>
        <v>0</v>
      </c>
      <c r="I50" s="60">
        <f>F50-H50</f>
        <v>0</v>
      </c>
    </row>
    <row r="51" spans="1:12" s="45" customFormat="1">
      <c r="A51" s="228"/>
      <c r="B51" s="61"/>
      <c r="C51" s="5"/>
      <c r="D51" s="59"/>
      <c r="E51" s="59"/>
      <c r="F51" s="60"/>
      <c r="H51" s="60"/>
      <c r="I51" s="60"/>
    </row>
    <row r="52" spans="1:12" ht="51">
      <c r="A52" s="228">
        <f>COUNT($A$25:A51)/100+1.01</f>
        <v>1.08</v>
      </c>
      <c r="B52" s="57" t="s">
        <v>39</v>
      </c>
      <c r="C52" s="62" t="s">
        <v>28</v>
      </c>
      <c r="D52" s="63">
        <v>93.6</v>
      </c>
      <c r="E52" s="59"/>
      <c r="F52" s="60">
        <f>ROUND(D52*E52,2)</f>
        <v>0</v>
      </c>
      <c r="G52" s="45"/>
      <c r="H52" s="60">
        <f>F52</f>
        <v>0</v>
      </c>
      <c r="I52" s="60">
        <f>F52-H52</f>
        <v>0</v>
      </c>
    </row>
    <row r="53" spans="1:12" s="45" customFormat="1">
      <c r="A53" s="228"/>
      <c r="B53" s="61"/>
      <c r="C53" s="5"/>
      <c r="D53" s="59"/>
      <c r="E53" s="59"/>
      <c r="F53" s="60"/>
      <c r="H53" s="60"/>
      <c r="I53" s="60"/>
    </row>
    <row r="54" spans="1:12" ht="15">
      <c r="B54" s="64" t="s">
        <v>40</v>
      </c>
      <c r="C54" s="65" t="s">
        <v>41</v>
      </c>
      <c r="D54" s="66"/>
      <c r="E54" s="67"/>
      <c r="F54" s="68">
        <f>SUM(F26:F53)</f>
        <v>0</v>
      </c>
      <c r="H54" s="68">
        <f>SUM(H26:H53)</f>
        <v>0</v>
      </c>
      <c r="I54" s="68">
        <f>SUM(I26:I53)</f>
        <v>0</v>
      </c>
    </row>
    <row r="55" spans="1:12" ht="18" customHeight="1">
      <c r="B55" s="69"/>
      <c r="C55" s="70"/>
      <c r="D55" s="71"/>
      <c r="E55" s="59"/>
      <c r="F55" s="72"/>
      <c r="H55" s="72"/>
      <c r="I55" s="72"/>
    </row>
    <row r="56" spans="1:12" s="45" customFormat="1" ht="15">
      <c r="A56" s="228"/>
      <c r="B56" s="69"/>
      <c r="C56" s="70"/>
      <c r="D56" s="71"/>
      <c r="E56" s="59"/>
      <c r="F56" s="72"/>
      <c r="H56" s="72"/>
      <c r="I56" s="72"/>
    </row>
    <row r="57" spans="1:12" s="45" customFormat="1" ht="20.100000000000001" customHeight="1">
      <c r="A57" s="237">
        <v>2</v>
      </c>
      <c r="B57" s="50" t="s">
        <v>7</v>
      </c>
      <c r="C57" s="73"/>
      <c r="D57" s="3"/>
      <c r="E57" s="3"/>
      <c r="F57" s="52"/>
      <c r="H57" s="52"/>
      <c r="I57" s="52"/>
    </row>
    <row r="58" spans="1:12" s="45" customFormat="1" ht="50.25" customHeight="1">
      <c r="A58" s="228"/>
      <c r="B58" s="74" t="s">
        <v>98</v>
      </c>
      <c r="C58" s="5"/>
      <c r="D58" s="59"/>
      <c r="E58" s="3"/>
      <c r="F58" s="60"/>
      <c r="H58" s="60"/>
      <c r="I58" s="60"/>
    </row>
    <row r="59" spans="1:12" s="79" customFormat="1" ht="36">
      <c r="A59" s="238"/>
      <c r="B59" s="75" t="s">
        <v>99</v>
      </c>
      <c r="C59" s="58"/>
      <c r="D59" s="76"/>
      <c r="E59" s="77"/>
      <c r="F59" s="78"/>
      <c r="H59" s="78"/>
      <c r="I59" s="78"/>
    </row>
    <row r="60" spans="1:12" s="45" customFormat="1">
      <c r="A60" s="228"/>
      <c r="B60" s="80"/>
      <c r="C60" s="5"/>
      <c r="D60" s="59"/>
      <c r="E60" s="3"/>
      <c r="F60" s="60"/>
      <c r="H60" s="60"/>
      <c r="I60" s="60"/>
    </row>
    <row r="61" spans="1:12" s="45" customFormat="1" ht="25.5">
      <c r="A61" s="228">
        <f>COUNT($A$60:A60)/100+2.01</f>
        <v>2.0099999999999998</v>
      </c>
      <c r="B61" s="81" t="s">
        <v>42</v>
      </c>
      <c r="C61" s="5" t="s">
        <v>1</v>
      </c>
      <c r="D61" s="60">
        <f>24.5*0.2*1.25</f>
        <v>6.125</v>
      </c>
      <c r="E61" s="59"/>
      <c r="F61" s="60">
        <f>ROUND(D61*E61,2)</f>
        <v>0</v>
      </c>
      <c r="H61" s="60">
        <f>F61</f>
        <v>0</v>
      </c>
      <c r="I61" s="60">
        <f>F61-H61</f>
        <v>0</v>
      </c>
    </row>
    <row r="62" spans="1:12">
      <c r="B62" s="82"/>
      <c r="C62" s="5"/>
      <c r="D62" s="59"/>
      <c r="F62" s="60"/>
      <c r="H62" s="60"/>
      <c r="I62" s="60"/>
    </row>
    <row r="63" spans="1:12" ht="63.75">
      <c r="A63" s="228">
        <f>COUNT($A$60:A62)/100+2.01</f>
        <v>2.0199999999999996</v>
      </c>
      <c r="B63" s="81" t="s">
        <v>124</v>
      </c>
      <c r="C63" s="5"/>
      <c r="E63" s="59"/>
      <c r="F63" s="55"/>
      <c r="H63" s="55"/>
      <c r="I63" s="55"/>
    </row>
    <row r="64" spans="1:12">
      <c r="B64" s="81"/>
      <c r="C64" s="5"/>
      <c r="E64" s="59"/>
      <c r="F64" s="55"/>
      <c r="H64" s="55"/>
      <c r="I64" s="55"/>
      <c r="L64" s="158"/>
    </row>
    <row r="65" spans="1:13" ht="15">
      <c r="A65" s="228">
        <f>COUNT($A$60:A64)/100+2.01</f>
        <v>2.0299999999999998</v>
      </c>
      <c r="B65" s="81" t="s">
        <v>100</v>
      </c>
      <c r="C65" s="5"/>
      <c r="E65" s="59"/>
      <c r="F65" s="55"/>
      <c r="H65" s="55"/>
      <c r="I65" s="55"/>
      <c r="J65" s="159"/>
      <c r="L65" s="158"/>
    </row>
    <row r="66" spans="1:13">
      <c r="B66" s="61" t="s">
        <v>44</v>
      </c>
      <c r="C66" s="5" t="s">
        <v>1</v>
      </c>
      <c r="D66" s="83">
        <f>(113.5-D67)*1*1.25</f>
        <v>138.75</v>
      </c>
      <c r="E66" s="83"/>
      <c r="F66" s="60">
        <f>ROUND(D66*E66,2)</f>
        <v>0</v>
      </c>
      <c r="G66" s="45"/>
      <c r="H66" s="60">
        <f>F66</f>
        <v>0</v>
      </c>
      <c r="I66" s="60">
        <f>F66-H66</f>
        <v>0</v>
      </c>
    </row>
    <row r="67" spans="1:13">
      <c r="B67" s="61" t="s">
        <v>45</v>
      </c>
      <c r="C67" s="5" t="s">
        <v>1</v>
      </c>
      <c r="D67" s="83">
        <f>(D43+D44+D45+D46)*1.25</f>
        <v>2.5</v>
      </c>
      <c r="E67" s="83"/>
      <c r="F67" s="60">
        <f>ROUND(D67*E67,2)</f>
        <v>0</v>
      </c>
      <c r="G67" s="45"/>
      <c r="H67" s="60">
        <f>F67</f>
        <v>0</v>
      </c>
      <c r="I67" s="60">
        <f>F67-H67</f>
        <v>0</v>
      </c>
    </row>
    <row r="68" spans="1:13">
      <c r="C68" s="5"/>
      <c r="D68" s="84"/>
      <c r="E68" s="83"/>
      <c r="F68" s="55"/>
      <c r="H68" s="55"/>
      <c r="I68" s="55"/>
    </row>
    <row r="69" spans="1:13" ht="12.75">
      <c r="B69" s="61"/>
      <c r="C69" s="5"/>
      <c r="D69" s="85"/>
      <c r="E69" s="83"/>
      <c r="F69" s="60"/>
      <c r="H69" s="60"/>
      <c r="I69" s="60"/>
    </row>
    <row r="70" spans="1:13" ht="38.25">
      <c r="A70" s="228">
        <f>COUNT($A$60:A69)/100+2.01</f>
        <v>2.0399999999999996</v>
      </c>
      <c r="B70" s="86" t="s">
        <v>102</v>
      </c>
      <c r="C70" s="5"/>
      <c r="D70" s="85"/>
      <c r="E70" s="83"/>
      <c r="F70" s="60"/>
      <c r="H70" s="60"/>
      <c r="I70" s="60"/>
    </row>
    <row r="71" spans="1:13" ht="12.75">
      <c r="B71" s="61"/>
      <c r="C71" s="5"/>
      <c r="D71" s="85"/>
      <c r="E71" s="83"/>
      <c r="F71" s="60"/>
      <c r="H71" s="60"/>
      <c r="I71" s="60"/>
    </row>
    <row r="72" spans="1:13">
      <c r="A72" s="228">
        <f>COUNT($A$60:A71)/100+2.01</f>
        <v>2.0499999999999998</v>
      </c>
      <c r="B72" s="81" t="s">
        <v>43</v>
      </c>
      <c r="C72" s="5"/>
      <c r="D72" s="84"/>
      <c r="E72" s="83"/>
      <c r="F72" s="83"/>
      <c r="H72" s="83"/>
      <c r="I72" s="83"/>
    </row>
    <row r="73" spans="1:13">
      <c r="B73" s="61" t="s">
        <v>44</v>
      </c>
      <c r="C73" s="5" t="s">
        <v>1</v>
      </c>
      <c r="D73" s="83">
        <f>(91.4-D74)*1*1.25</f>
        <v>110.34375</v>
      </c>
      <c r="E73" s="83"/>
      <c r="F73" s="60">
        <f>ROUND(D73*E73,2)</f>
        <v>0</v>
      </c>
      <c r="G73" s="45"/>
      <c r="H73" s="60">
        <f>F73</f>
        <v>0</v>
      </c>
      <c r="I73" s="60">
        <f>F73-H73</f>
        <v>0</v>
      </c>
      <c r="M73" s="158"/>
    </row>
    <row r="74" spans="1:13" ht="15">
      <c r="B74" s="61" t="s">
        <v>45</v>
      </c>
      <c r="C74" s="5" t="s">
        <v>1</v>
      </c>
      <c r="D74" s="83">
        <f>D67*1.25</f>
        <v>3.125</v>
      </c>
      <c r="E74" s="83"/>
      <c r="F74" s="60">
        <f>ROUND(D74*E74,2)</f>
        <v>0</v>
      </c>
      <c r="G74" s="45"/>
      <c r="H74" s="60">
        <f>F74</f>
        <v>0</v>
      </c>
      <c r="I74" s="60">
        <f>F74-H74</f>
        <v>0</v>
      </c>
      <c r="J74" s="159"/>
    </row>
    <row r="75" spans="1:13">
      <c r="B75" s="87"/>
      <c r="C75" s="5"/>
      <c r="D75" s="84"/>
      <c r="E75" s="83"/>
      <c r="F75" s="83"/>
      <c r="H75" s="83"/>
      <c r="I75" s="83"/>
    </row>
    <row r="76" spans="1:13" ht="25.5">
      <c r="A76" s="228">
        <f>COUNT($A$60:A75)/100+2.01</f>
        <v>2.0599999999999996</v>
      </c>
      <c r="B76" s="89" t="s">
        <v>47</v>
      </c>
      <c r="C76" s="5" t="s">
        <v>2</v>
      </c>
      <c r="D76" s="59">
        <f>20*4</f>
        <v>80</v>
      </c>
      <c r="E76" s="83"/>
      <c r="F76" s="60">
        <f>ROUND(D76*E76,2)</f>
        <v>0</v>
      </c>
      <c r="G76" s="45"/>
      <c r="H76" s="60">
        <f>F76</f>
        <v>0</v>
      </c>
      <c r="I76" s="60">
        <f>F76-H76</f>
        <v>0</v>
      </c>
    </row>
    <row r="77" spans="1:13" ht="12.75">
      <c r="B77" s="89"/>
      <c r="C77" s="5"/>
      <c r="D77" s="59"/>
      <c r="E77" s="83"/>
      <c r="F77" s="60"/>
      <c r="H77" s="60"/>
      <c r="I77" s="60"/>
    </row>
    <row r="78" spans="1:13">
      <c r="A78" s="228">
        <f>COUNT($A$60:A77)/100+2.01</f>
        <v>2.0699999999999998</v>
      </c>
      <c r="B78" s="61" t="s">
        <v>48</v>
      </c>
      <c r="C78" s="5" t="s">
        <v>2</v>
      </c>
      <c r="D78" s="59">
        <f>93.6*0.6</f>
        <v>56.16</v>
      </c>
      <c r="E78" s="83"/>
      <c r="F78" s="60">
        <f>ROUND(D78*E78,2)</f>
        <v>0</v>
      </c>
      <c r="G78" s="45"/>
      <c r="H78" s="60">
        <f>F78</f>
        <v>0</v>
      </c>
      <c r="I78" s="60">
        <f>F78-H78</f>
        <v>0</v>
      </c>
    </row>
    <row r="79" spans="1:13" ht="15.6" customHeight="1">
      <c r="B79" s="61"/>
      <c r="C79" s="5"/>
      <c r="D79" s="59"/>
      <c r="E79" s="83"/>
      <c r="F79" s="60"/>
      <c r="H79" s="60"/>
      <c r="I79" s="60"/>
    </row>
    <row r="80" spans="1:13" ht="25.5">
      <c r="A80" s="228">
        <f>COUNT($A$60:A79)/100+2.01</f>
        <v>2.0799999999999996</v>
      </c>
      <c r="B80" s="90" t="s">
        <v>49</v>
      </c>
      <c r="C80" s="5" t="s">
        <v>1</v>
      </c>
      <c r="D80" s="59">
        <v>8.5500000000000007</v>
      </c>
      <c r="E80" s="83"/>
      <c r="F80" s="60">
        <f>ROUND(D80*E80,2)</f>
        <v>0</v>
      </c>
      <c r="G80" s="45"/>
      <c r="H80" s="60">
        <f>F80</f>
        <v>0</v>
      </c>
      <c r="I80" s="60">
        <f>F80-H80</f>
        <v>0</v>
      </c>
    </row>
    <row r="81" spans="1:9" ht="12.75">
      <c r="B81" s="61"/>
      <c r="C81" s="5"/>
      <c r="D81" s="59"/>
      <c r="E81" s="83"/>
      <c r="F81" s="60"/>
      <c r="H81" s="60"/>
      <c r="I81" s="60"/>
    </row>
    <row r="82" spans="1:9" ht="51">
      <c r="A82" s="228">
        <f>COUNT($A$60:A81)/100+2.01</f>
        <v>2.09</v>
      </c>
      <c r="B82" s="90" t="s">
        <v>471</v>
      </c>
      <c r="C82" s="5" t="s">
        <v>1</v>
      </c>
      <c r="D82" s="59">
        <v>1</v>
      </c>
      <c r="E82" s="83"/>
      <c r="F82" s="60">
        <f>ROUND(D82*E82,2)</f>
        <v>0</v>
      </c>
      <c r="G82" s="45"/>
      <c r="H82" s="60">
        <f>F82</f>
        <v>0</v>
      </c>
      <c r="I82" s="60">
        <f>F82-H82</f>
        <v>0</v>
      </c>
    </row>
    <row r="83" spans="1:9" ht="12.75">
      <c r="B83" s="61"/>
      <c r="C83" s="5"/>
      <c r="D83" s="59"/>
      <c r="E83" s="83"/>
      <c r="F83" s="60"/>
      <c r="H83" s="60"/>
      <c r="I83" s="60"/>
    </row>
    <row r="84" spans="1:9" s="91" customFormat="1" ht="51">
      <c r="A84" s="228">
        <f>COUNT($A$60:A83)/100+2.01</f>
        <v>2.0999999999999996</v>
      </c>
      <c r="B84" s="61" t="s">
        <v>103</v>
      </c>
      <c r="C84" s="5" t="s">
        <v>1</v>
      </c>
      <c r="D84" s="59">
        <v>21.67</v>
      </c>
      <c r="E84" s="83"/>
      <c r="F84" s="60">
        <f>ROUND(D84*E84,2)</f>
        <v>0</v>
      </c>
      <c r="G84" s="45"/>
      <c r="H84" s="60">
        <f>F84</f>
        <v>0</v>
      </c>
      <c r="I84" s="60">
        <f>F84-H84</f>
        <v>0</v>
      </c>
    </row>
    <row r="85" spans="1:9" ht="12.75">
      <c r="B85" s="92"/>
      <c r="C85" s="5"/>
      <c r="D85" s="59"/>
      <c r="E85" s="83"/>
      <c r="F85" s="60"/>
      <c r="H85" s="60"/>
      <c r="I85" s="60"/>
    </row>
    <row r="86" spans="1:9" ht="114.75">
      <c r="A86" s="228">
        <f>COUNT($A$60:A85)/100+2.01</f>
        <v>2.11</v>
      </c>
      <c r="B86" s="93" t="s">
        <v>50</v>
      </c>
      <c r="C86" s="5" t="s">
        <v>1</v>
      </c>
      <c r="D86" s="59">
        <f>91.4-D88*1.25-20.9</f>
        <v>62.843750000000007</v>
      </c>
      <c r="E86" s="83"/>
      <c r="F86" s="60">
        <f>ROUND(D86*E86,2)</f>
        <v>0</v>
      </c>
      <c r="G86" s="45"/>
      <c r="H86" s="60">
        <f>F86</f>
        <v>0</v>
      </c>
      <c r="I86" s="60">
        <f>F86-H86</f>
        <v>0</v>
      </c>
    </row>
    <row r="87" spans="1:9" ht="12.75">
      <c r="B87" s="89"/>
      <c r="C87" s="5"/>
      <c r="D87" s="59"/>
      <c r="E87" s="83"/>
      <c r="F87" s="60"/>
      <c r="H87" s="60"/>
      <c r="I87" s="60"/>
    </row>
    <row r="88" spans="1:9" ht="51">
      <c r="A88" s="228">
        <f>COUNT($A$60:A87)/100+2.01</f>
        <v>2.1199999999999997</v>
      </c>
      <c r="B88" s="89" t="s">
        <v>51</v>
      </c>
      <c r="C88" s="5" t="s">
        <v>1</v>
      </c>
      <c r="D88" s="59">
        <f>4.9*1.25</f>
        <v>6.125</v>
      </c>
      <c r="E88" s="83"/>
      <c r="F88" s="60">
        <f>ROUND(D88*E88,2)</f>
        <v>0</v>
      </c>
      <c r="G88" s="45"/>
      <c r="H88" s="60">
        <f>F88</f>
        <v>0</v>
      </c>
      <c r="I88" s="60">
        <f>F88-H88</f>
        <v>0</v>
      </c>
    </row>
    <row r="89" spans="1:9" ht="12.75">
      <c r="B89" s="89"/>
      <c r="C89" s="5"/>
      <c r="D89" s="59"/>
      <c r="E89" s="83"/>
      <c r="F89" s="60"/>
      <c r="H89" s="60"/>
      <c r="I89" s="60"/>
    </row>
    <row r="90" spans="1:9" ht="38.25">
      <c r="A90" s="228">
        <f>COUNT($A$60:A89)/100+2.01</f>
        <v>2.13</v>
      </c>
      <c r="B90" s="61" t="s">
        <v>52</v>
      </c>
      <c r="C90" s="5" t="s">
        <v>28</v>
      </c>
      <c r="D90" s="59">
        <f>93.6*1.03</f>
        <v>96.408000000000001</v>
      </c>
      <c r="E90" s="83"/>
      <c r="F90" s="60">
        <f>ROUND(D90*E90,2)</f>
        <v>0</v>
      </c>
      <c r="G90" s="45"/>
      <c r="H90" s="60">
        <f>F90</f>
        <v>0</v>
      </c>
      <c r="I90" s="60">
        <f>F90-H90</f>
        <v>0</v>
      </c>
    </row>
    <row r="91" spans="1:9" ht="12.75">
      <c r="B91" s="61"/>
      <c r="C91" s="5"/>
      <c r="D91" s="59"/>
      <c r="E91" s="83"/>
      <c r="F91" s="60"/>
      <c r="H91" s="60"/>
      <c r="I91" s="60"/>
    </row>
    <row r="92" spans="1:9" s="8" customFormat="1" ht="25.5">
      <c r="A92" s="228">
        <f>COUNT($A$60:A91)/100+2.01</f>
        <v>2.1399999999999997</v>
      </c>
      <c r="B92" s="61" t="s">
        <v>53</v>
      </c>
      <c r="C92" s="5" t="s">
        <v>2</v>
      </c>
      <c r="D92" s="59">
        <f>3+43*0.5</f>
        <v>24.5</v>
      </c>
      <c r="E92" s="83"/>
      <c r="F92" s="60">
        <f>ROUND(D92*E92,2)</f>
        <v>0</v>
      </c>
      <c r="G92" s="45"/>
      <c r="H92" s="60">
        <f>F92</f>
        <v>0</v>
      </c>
      <c r="I92" s="60">
        <f>F92-H92</f>
        <v>0</v>
      </c>
    </row>
    <row r="93" spans="1:9" s="8" customFormat="1" ht="12.75">
      <c r="A93" s="228"/>
      <c r="B93" s="61"/>
      <c r="C93" s="5"/>
      <c r="D93" s="59"/>
      <c r="E93" s="83"/>
      <c r="F93" s="83"/>
      <c r="H93" s="83"/>
      <c r="I93" s="83"/>
    </row>
    <row r="94" spans="1:9" s="8" customFormat="1" ht="25.5">
      <c r="A94" s="228">
        <f>COUNT($A$60:A93)/100+2.01</f>
        <v>2.15</v>
      </c>
      <c r="B94" s="61" t="s">
        <v>54</v>
      </c>
      <c r="C94" s="5" t="s">
        <v>2</v>
      </c>
      <c r="D94" s="59">
        <f>D92</f>
        <v>24.5</v>
      </c>
      <c r="E94" s="83"/>
      <c r="F94" s="60">
        <f>ROUND(D94*E94,2)</f>
        <v>0</v>
      </c>
      <c r="G94" s="45"/>
      <c r="H94" s="60">
        <f>F94</f>
        <v>0</v>
      </c>
      <c r="I94" s="60">
        <f>F94-H94</f>
        <v>0</v>
      </c>
    </row>
    <row r="95" spans="1:9" ht="12.75">
      <c r="B95" s="61"/>
      <c r="C95" s="5"/>
      <c r="D95" s="59"/>
      <c r="E95" s="83"/>
      <c r="F95" s="60"/>
      <c r="H95" s="60"/>
      <c r="I95" s="60"/>
    </row>
    <row r="96" spans="1:9" ht="25.5">
      <c r="A96" s="228">
        <f>COUNT($A$60:A95)/100+2.01</f>
        <v>2.1599999999999997</v>
      </c>
      <c r="B96" s="61" t="s">
        <v>104</v>
      </c>
      <c r="C96" s="58" t="s">
        <v>55</v>
      </c>
      <c r="D96" s="59">
        <v>72</v>
      </c>
      <c r="E96" s="83"/>
      <c r="F96" s="60">
        <f>ROUND(D96*E96,2)</f>
        <v>0</v>
      </c>
      <c r="G96" s="45"/>
      <c r="H96" s="60">
        <f>F96</f>
        <v>0</v>
      </c>
      <c r="I96" s="60">
        <f>F96-H96</f>
        <v>0</v>
      </c>
    </row>
    <row r="97" spans="1:9" s="8" customFormat="1" ht="12.75">
      <c r="A97" s="228"/>
      <c r="B97" s="61"/>
      <c r="C97" s="5"/>
      <c r="D97" s="59"/>
      <c r="E97" s="83"/>
      <c r="F97" s="83"/>
      <c r="H97" s="83"/>
      <c r="I97" s="83"/>
    </row>
    <row r="98" spans="1:9" ht="38.25">
      <c r="A98" s="228">
        <f>COUNT($A$60:A97)/100+2.01</f>
        <v>2.17</v>
      </c>
      <c r="B98" s="61" t="s">
        <v>56</v>
      </c>
      <c r="C98" s="58" t="s">
        <v>3</v>
      </c>
      <c r="D98" s="59">
        <f>(D43+D44+D45+D46)*3</f>
        <v>6</v>
      </c>
      <c r="E98" s="83"/>
      <c r="F98" s="60">
        <f>ROUND(D98*E98,2)</f>
        <v>0</v>
      </c>
      <c r="G98" s="45"/>
      <c r="H98" s="60">
        <f>F98</f>
        <v>0</v>
      </c>
      <c r="I98" s="60">
        <f>F98-H98</f>
        <v>0</v>
      </c>
    </row>
    <row r="99" spans="1:9" s="8" customFormat="1" ht="12.75">
      <c r="A99" s="228"/>
      <c r="B99" s="61"/>
      <c r="C99" s="5"/>
      <c r="D99" s="59"/>
      <c r="E99" s="83"/>
      <c r="F99" s="83"/>
      <c r="H99" s="83"/>
      <c r="I99" s="83"/>
    </row>
    <row r="100" spans="1:9" ht="18.75">
      <c r="B100" s="94" t="s">
        <v>59</v>
      </c>
      <c r="C100" s="65" t="s">
        <v>41</v>
      </c>
      <c r="D100" s="95"/>
      <c r="E100" s="67"/>
      <c r="F100" s="68">
        <f>SUM(F61:F99)</f>
        <v>0</v>
      </c>
      <c r="H100" s="68">
        <f>SUM(H61:H99)</f>
        <v>0</v>
      </c>
      <c r="I100" s="68">
        <f>SUM(I61:I99)</f>
        <v>0</v>
      </c>
    </row>
    <row r="101" spans="1:9" ht="18.75">
      <c r="B101" s="96"/>
      <c r="C101" s="97"/>
      <c r="D101" s="98"/>
      <c r="E101" s="59"/>
      <c r="F101" s="72"/>
      <c r="H101" s="72"/>
      <c r="I101" s="72"/>
    </row>
    <row r="102" spans="1:9" ht="18.75">
      <c r="B102" s="96"/>
      <c r="C102" s="97"/>
      <c r="D102" s="98"/>
      <c r="E102" s="59"/>
      <c r="F102" s="72"/>
      <c r="H102" s="72"/>
      <c r="I102" s="72"/>
    </row>
    <row r="103" spans="1:9" ht="15.75">
      <c r="A103" s="237">
        <v>3</v>
      </c>
      <c r="B103" s="99" t="s">
        <v>13</v>
      </c>
      <c r="C103" s="5"/>
      <c r="D103" s="59"/>
      <c r="E103" s="59"/>
      <c r="F103" s="60"/>
      <c r="H103" s="60"/>
      <c r="I103" s="60"/>
    </row>
    <row r="104" spans="1:9" ht="15.75">
      <c r="A104" s="237"/>
      <c r="B104" s="100" t="s">
        <v>60</v>
      </c>
      <c r="C104" s="101"/>
      <c r="D104" s="101"/>
      <c r="E104" s="59"/>
      <c r="F104" s="60"/>
      <c r="H104" s="60"/>
      <c r="I104" s="60"/>
    </row>
    <row r="105" spans="1:9" ht="15.75">
      <c r="A105" s="237"/>
      <c r="B105" s="61"/>
      <c r="C105" s="101"/>
      <c r="D105" s="102"/>
      <c r="E105" s="59"/>
      <c r="F105" s="60"/>
      <c r="H105" s="60"/>
      <c r="I105" s="60"/>
    </row>
    <row r="106" spans="1:9" ht="15.75">
      <c r="A106" s="237"/>
      <c r="B106" s="61" t="s">
        <v>61</v>
      </c>
      <c r="C106" s="101"/>
      <c r="D106" s="59"/>
      <c r="E106" s="59"/>
      <c r="F106" s="60"/>
      <c r="H106" s="60"/>
      <c r="I106" s="60"/>
    </row>
    <row r="107" spans="1:9" s="58" customFormat="1" ht="25.5">
      <c r="A107" s="239"/>
      <c r="B107" s="103" t="s">
        <v>129</v>
      </c>
      <c r="C107" s="5" t="s">
        <v>4</v>
      </c>
      <c r="D107" s="59">
        <v>40</v>
      </c>
      <c r="E107" s="76"/>
      <c r="F107" s="78"/>
      <c r="H107" s="78"/>
      <c r="I107" s="78"/>
    </row>
    <row r="108" spans="1:9" s="58" customFormat="1" ht="25.5">
      <c r="A108" s="239"/>
      <c r="B108" s="103" t="s">
        <v>135</v>
      </c>
      <c r="C108" s="5" t="s">
        <v>4</v>
      </c>
      <c r="D108" s="59">
        <f>93.6-D107</f>
        <v>53.599999999999994</v>
      </c>
      <c r="E108" s="76"/>
      <c r="F108" s="78"/>
      <c r="H108" s="78"/>
      <c r="I108" s="78"/>
    </row>
    <row r="109" spans="1:9" ht="15.75">
      <c r="A109" s="237"/>
      <c r="B109" s="61"/>
      <c r="C109" s="101"/>
      <c r="D109" s="59"/>
      <c r="E109" s="59"/>
      <c r="F109" s="60"/>
      <c r="H109" s="60"/>
      <c r="I109" s="60"/>
    </row>
    <row r="110" spans="1:9">
      <c r="A110" s="228">
        <f>COUNT($A$109:A109)/100+3.01</f>
        <v>3.01</v>
      </c>
      <c r="B110" s="61" t="s">
        <v>62</v>
      </c>
      <c r="C110" s="5" t="s">
        <v>4</v>
      </c>
      <c r="D110" s="59">
        <f>D107</f>
        <v>40</v>
      </c>
      <c r="E110" s="59"/>
      <c r="F110" s="60">
        <f>ROUND(D110*E110,2)</f>
        <v>0</v>
      </c>
      <c r="G110" s="45"/>
      <c r="H110" s="60">
        <f>F110</f>
        <v>0</v>
      </c>
      <c r="I110" s="60">
        <f>F110-H110</f>
        <v>0</v>
      </c>
    </row>
    <row r="111" spans="1:9" ht="15.75">
      <c r="A111" s="237"/>
      <c r="B111" s="61"/>
      <c r="C111" s="101"/>
      <c r="D111" s="59"/>
      <c r="E111" s="59"/>
      <c r="F111" s="60"/>
      <c r="H111" s="60"/>
      <c r="I111" s="60"/>
    </row>
    <row r="112" spans="1:9" ht="39.75" customHeight="1">
      <c r="A112" s="228">
        <f>COUNT($A$109:A111)/100+3.01</f>
        <v>3.0199999999999996</v>
      </c>
      <c r="B112" s="61" t="s">
        <v>412</v>
      </c>
      <c r="C112" s="5" t="s">
        <v>2</v>
      </c>
      <c r="D112" s="59">
        <f>93.6*2.5</f>
        <v>234</v>
      </c>
      <c r="E112" s="59"/>
      <c r="F112" s="60">
        <f>ROUND(D112*E112,2)</f>
        <v>0</v>
      </c>
      <c r="G112" s="45"/>
      <c r="H112" s="60">
        <f>F112</f>
        <v>0</v>
      </c>
      <c r="I112" s="60">
        <f>F112-H112</f>
        <v>0</v>
      </c>
    </row>
    <row r="113" spans="1:9">
      <c r="B113" s="61"/>
      <c r="C113" s="5"/>
      <c r="D113" s="59"/>
      <c r="E113" s="59"/>
      <c r="F113" s="60"/>
      <c r="G113" s="45"/>
      <c r="H113" s="60"/>
      <c r="I113" s="60"/>
    </row>
    <row r="114" spans="1:9" ht="39.75" customHeight="1">
      <c r="A114" s="228">
        <f>COUNT($A$109:A113)/100+3.01</f>
        <v>3.03</v>
      </c>
      <c r="B114" s="61" t="s">
        <v>439</v>
      </c>
      <c r="C114" s="5" t="s">
        <v>2</v>
      </c>
      <c r="D114" s="59">
        <f>D112</f>
        <v>234</v>
      </c>
      <c r="E114" s="59"/>
      <c r="F114" s="60">
        <f>ROUND(D114*E114,2)</f>
        <v>0</v>
      </c>
      <c r="G114" s="45"/>
      <c r="H114" s="60">
        <f>F114</f>
        <v>0</v>
      </c>
      <c r="I114" s="60">
        <f>F114-H114</f>
        <v>0</v>
      </c>
    </row>
    <row r="115" spans="1:9" ht="12.95" customHeight="1">
      <c r="B115" s="92"/>
      <c r="C115" s="5"/>
      <c r="D115" s="59"/>
      <c r="E115" s="59"/>
      <c r="F115" s="60"/>
      <c r="H115" s="60"/>
      <c r="I115" s="60"/>
    </row>
    <row r="116" spans="1:9" ht="51.6" customHeight="1">
      <c r="A116" s="228">
        <f>COUNT($A$109:A115)/100+3.01</f>
        <v>3.0399999999999996</v>
      </c>
      <c r="B116" s="61" t="s">
        <v>440</v>
      </c>
      <c r="C116" s="5" t="s">
        <v>1</v>
      </c>
      <c r="D116" s="59">
        <f>83.25/1.6*0.8</f>
        <v>41.625</v>
      </c>
      <c r="E116" s="59"/>
      <c r="F116" s="60">
        <f>ROUND(D116*E116,2)</f>
        <v>0</v>
      </c>
      <c r="G116" s="45"/>
      <c r="H116" s="60">
        <f>F116</f>
        <v>0</v>
      </c>
      <c r="I116" s="60">
        <f>F116-H116</f>
        <v>0</v>
      </c>
    </row>
    <row r="117" spans="1:9">
      <c r="B117" s="61"/>
      <c r="C117" s="5"/>
      <c r="D117" s="59"/>
      <c r="E117" s="59"/>
      <c r="F117" s="60"/>
      <c r="G117" s="45"/>
      <c r="H117" s="60"/>
      <c r="I117" s="60"/>
    </row>
    <row r="118" spans="1:9" ht="51.6" customHeight="1">
      <c r="A118" s="228">
        <f>COUNT($A$109:A117)/100+3.01</f>
        <v>3.05</v>
      </c>
      <c r="B118" s="61" t="s">
        <v>441</v>
      </c>
      <c r="C118" s="5" t="s">
        <v>1</v>
      </c>
      <c r="D118" s="59">
        <f>83.25*1.125</f>
        <v>93.65625</v>
      </c>
      <c r="E118" s="59"/>
      <c r="F118" s="60">
        <f>ROUND(D118*E118,2)</f>
        <v>0</v>
      </c>
      <c r="G118" s="45"/>
      <c r="H118" s="60">
        <f>F118</f>
        <v>0</v>
      </c>
      <c r="I118" s="60">
        <f>F118-H118</f>
        <v>0</v>
      </c>
    </row>
    <row r="119" spans="1:9" ht="15" customHeight="1">
      <c r="B119" s="61"/>
      <c r="C119" s="5"/>
      <c r="D119" s="59"/>
      <c r="E119" s="59"/>
      <c r="F119" s="60"/>
      <c r="H119" s="60"/>
      <c r="I119" s="60"/>
    </row>
    <row r="120" spans="1:9" ht="38.25">
      <c r="A120" s="228">
        <f>COUNT($A$109:A119)/100+3.01</f>
        <v>3.0599999999999996</v>
      </c>
      <c r="B120" s="104" t="s">
        <v>64</v>
      </c>
      <c r="C120" s="5" t="s">
        <v>2</v>
      </c>
      <c r="D120" s="59">
        <f>93.6*2.5</f>
        <v>234</v>
      </c>
      <c r="E120" s="59"/>
      <c r="F120" s="60">
        <f>ROUND(D120*E120,2)</f>
        <v>0</v>
      </c>
      <c r="G120" s="45"/>
      <c r="H120" s="60">
        <f>F120</f>
        <v>0</v>
      </c>
      <c r="I120" s="60">
        <f>F120-H120</f>
        <v>0</v>
      </c>
    </row>
    <row r="121" spans="1:9" ht="15.75">
      <c r="A121" s="237"/>
      <c r="B121" s="104"/>
      <c r="C121" s="5"/>
      <c r="D121" s="59"/>
      <c r="E121" s="59"/>
      <c r="F121" s="60"/>
      <c r="H121" s="60"/>
      <c r="I121" s="60"/>
    </row>
    <row r="122" spans="1:9" ht="51">
      <c r="A122" s="228">
        <f>COUNT($A$109:A121)/100+3.01</f>
        <v>3.07</v>
      </c>
      <c r="B122" s="61" t="s">
        <v>65</v>
      </c>
      <c r="C122" s="58" t="s">
        <v>66</v>
      </c>
      <c r="D122" s="59">
        <f>ROUND((93.6/50),0)</f>
        <v>2</v>
      </c>
      <c r="E122" s="59"/>
      <c r="F122" s="60">
        <f>ROUND(D122*E122,2)</f>
        <v>0</v>
      </c>
      <c r="G122" s="45"/>
      <c r="H122" s="60">
        <f>F122</f>
        <v>0</v>
      </c>
      <c r="I122" s="60">
        <f>F122-H122</f>
        <v>0</v>
      </c>
    </row>
    <row r="123" spans="1:9" ht="12.75">
      <c r="B123" s="104"/>
      <c r="C123" s="5"/>
      <c r="D123" s="59"/>
      <c r="E123" s="59"/>
      <c r="F123" s="60"/>
      <c r="H123" s="60"/>
      <c r="I123" s="60"/>
    </row>
    <row r="124" spans="1:9" ht="25.5">
      <c r="A124" s="228">
        <f>COUNT($A$109:A123)/100+3.01</f>
        <v>3.0799999999999996</v>
      </c>
      <c r="B124" s="104" t="s">
        <v>67</v>
      </c>
      <c r="C124" s="5" t="s">
        <v>2</v>
      </c>
      <c r="D124" s="59">
        <f>D120</f>
        <v>234</v>
      </c>
      <c r="E124" s="59"/>
      <c r="F124" s="60">
        <f>ROUND(D124*E124,2)</f>
        <v>0</v>
      </c>
      <c r="G124" s="45"/>
      <c r="H124" s="60">
        <f>F124</f>
        <v>0</v>
      </c>
      <c r="I124" s="60">
        <f>F124-H124</f>
        <v>0</v>
      </c>
    </row>
    <row r="125" spans="1:9" ht="15.75">
      <c r="A125" s="237"/>
      <c r="B125" s="104"/>
      <c r="C125" s="5"/>
      <c r="D125" s="59"/>
      <c r="E125" s="59"/>
      <c r="F125" s="60"/>
      <c r="H125" s="60"/>
      <c r="I125" s="60"/>
    </row>
    <row r="126" spans="1:9" ht="51">
      <c r="A126" s="228">
        <f>COUNT($A$109:A125)/100+3.01</f>
        <v>3.09</v>
      </c>
      <c r="B126" s="105" t="s">
        <v>105</v>
      </c>
      <c r="C126" s="5" t="s">
        <v>2</v>
      </c>
      <c r="D126" s="59">
        <f>D112</f>
        <v>234</v>
      </c>
      <c r="E126" s="59"/>
      <c r="F126" s="60">
        <f>ROUND(D126*E126,2)</f>
        <v>0</v>
      </c>
      <c r="G126" s="45"/>
      <c r="H126" s="60">
        <f>F126</f>
        <v>0</v>
      </c>
      <c r="I126" s="60">
        <f>F126-H126</f>
        <v>0</v>
      </c>
    </row>
    <row r="127" spans="1:9" ht="12.75">
      <c r="B127" s="105"/>
      <c r="C127" s="5"/>
      <c r="D127" s="59"/>
      <c r="E127" s="59"/>
      <c r="F127" s="60"/>
      <c r="H127" s="60"/>
      <c r="I127" s="60"/>
    </row>
    <row r="128" spans="1:9" ht="38.25">
      <c r="A128" s="228">
        <f>COUNT($A$109:A127)/100+3.01</f>
        <v>3.0999999999999996</v>
      </c>
      <c r="B128" s="104" t="s">
        <v>409</v>
      </c>
      <c r="C128" s="5" t="s">
        <v>2</v>
      </c>
      <c r="D128" s="59">
        <f>D126</f>
        <v>234</v>
      </c>
      <c r="E128" s="59"/>
      <c r="F128" s="60">
        <f>ROUND(D128*E128,2)</f>
        <v>0</v>
      </c>
      <c r="G128" s="45"/>
      <c r="H128" s="60">
        <f>F128</f>
        <v>0</v>
      </c>
      <c r="I128" s="60">
        <f>F128-H128</f>
        <v>0</v>
      </c>
    </row>
    <row r="129" spans="1:9" ht="12.75">
      <c r="B129" s="104"/>
      <c r="C129" s="5"/>
      <c r="D129" s="59"/>
      <c r="E129" s="59"/>
      <c r="F129" s="60"/>
      <c r="H129" s="60"/>
      <c r="I129" s="60"/>
    </row>
    <row r="130" spans="1:9" ht="90" customHeight="1">
      <c r="A130" s="228">
        <f>COUNT($A$109:A129)/100+3.01</f>
        <v>3.11</v>
      </c>
      <c r="B130" s="58" t="s">
        <v>68</v>
      </c>
      <c r="C130" s="5" t="s">
        <v>28</v>
      </c>
      <c r="D130" s="59">
        <f>135</f>
        <v>135</v>
      </c>
      <c r="E130" s="59"/>
      <c r="F130" s="60">
        <f>ROUND(D130*E130,2)</f>
        <v>0</v>
      </c>
      <c r="G130" s="45"/>
      <c r="H130" s="60">
        <f>F130</f>
        <v>0</v>
      </c>
      <c r="I130" s="60">
        <f>F130-H130</f>
        <v>0</v>
      </c>
    </row>
    <row r="131" spans="1:9" ht="15.75">
      <c r="A131" s="237"/>
      <c r="B131" s="58"/>
      <c r="C131" s="106"/>
      <c r="D131" s="59"/>
      <c r="E131" s="59"/>
      <c r="F131" s="60"/>
      <c r="H131" s="60"/>
      <c r="I131" s="60"/>
    </row>
    <row r="132" spans="1:9" ht="18.75">
      <c r="B132" s="94" t="s">
        <v>72</v>
      </c>
      <c r="C132" s="65" t="s">
        <v>41</v>
      </c>
      <c r="D132" s="95"/>
      <c r="E132" s="67"/>
      <c r="F132" s="68">
        <f>SUM(F110:F131)</f>
        <v>0</v>
      </c>
      <c r="H132" s="68">
        <f>SUM(H110:H131)</f>
        <v>0</v>
      </c>
      <c r="I132" s="68">
        <f>SUM(I110:I131)</f>
        <v>0</v>
      </c>
    </row>
    <row r="133" spans="1:9" ht="18.75">
      <c r="B133" s="96"/>
      <c r="C133" s="70"/>
      <c r="D133" s="98"/>
      <c r="E133" s="59"/>
      <c r="F133" s="72"/>
      <c r="H133" s="72"/>
      <c r="I133" s="72"/>
    </row>
    <row r="134" spans="1:9" ht="18.75">
      <c r="B134" s="96"/>
      <c r="C134" s="70"/>
      <c r="D134" s="98"/>
      <c r="E134" s="59"/>
      <c r="F134" s="72"/>
      <c r="H134" s="72"/>
      <c r="I134" s="72"/>
    </row>
    <row r="135" spans="1:9" ht="15.75">
      <c r="A135" s="237">
        <v>4</v>
      </c>
      <c r="B135" s="99" t="s">
        <v>14</v>
      </c>
      <c r="C135" s="5"/>
      <c r="D135" s="59"/>
      <c r="E135" s="59"/>
      <c r="F135" s="60"/>
      <c r="H135" s="60"/>
      <c r="I135" s="60"/>
    </row>
    <row r="136" spans="1:9" ht="63.75">
      <c r="A136" s="237"/>
      <c r="B136" s="107" t="s">
        <v>73</v>
      </c>
      <c r="C136" s="5"/>
      <c r="D136" s="59"/>
      <c r="E136" s="59"/>
      <c r="F136" s="60"/>
      <c r="H136" s="60"/>
      <c r="I136" s="60"/>
    </row>
    <row r="137" spans="1:9" ht="15.75">
      <c r="A137" s="237"/>
      <c r="B137" s="108"/>
      <c r="C137" s="5"/>
      <c r="D137" s="59"/>
      <c r="E137" s="59"/>
      <c r="F137" s="60"/>
      <c r="H137" s="60"/>
      <c r="I137" s="60"/>
    </row>
    <row r="138" spans="1:9" ht="54.6" customHeight="1">
      <c r="A138" s="228">
        <f>COUNT($A$137:A137)/100+4.01</f>
        <v>4.01</v>
      </c>
      <c r="B138" s="89" t="s">
        <v>74</v>
      </c>
      <c r="C138" s="5"/>
      <c r="D138" s="59"/>
      <c r="E138" s="59"/>
      <c r="F138" s="60"/>
      <c r="H138" s="60"/>
      <c r="I138" s="60"/>
    </row>
    <row r="139" spans="1:9" ht="14.25" customHeight="1">
      <c r="B139" s="89" t="s">
        <v>107</v>
      </c>
      <c r="C139" s="5" t="s">
        <v>28</v>
      </c>
      <c r="D139" s="59">
        <v>93.6</v>
      </c>
      <c r="E139" s="59"/>
      <c r="F139" s="60">
        <f>ROUND(D139*E139,2)</f>
        <v>0</v>
      </c>
      <c r="G139" s="45"/>
      <c r="H139" s="60">
        <f>F139</f>
        <v>0</v>
      </c>
      <c r="I139" s="60">
        <f>F139-H139</f>
        <v>0</v>
      </c>
    </row>
    <row r="140" spans="1:9">
      <c r="B140" s="89" t="s">
        <v>108</v>
      </c>
      <c r="C140" s="5" t="s">
        <v>28</v>
      </c>
      <c r="D140" s="3">
        <v>0</v>
      </c>
      <c r="E140" s="59"/>
      <c r="F140" s="60">
        <f>ROUND(D140*E140,2)</f>
        <v>0</v>
      </c>
      <c r="G140" s="45"/>
      <c r="H140" s="60">
        <f>F140</f>
        <v>0</v>
      </c>
      <c r="I140" s="60">
        <f>F140-H140</f>
        <v>0</v>
      </c>
    </row>
    <row r="141" spans="1:9">
      <c r="B141" s="89" t="s">
        <v>109</v>
      </c>
      <c r="C141" s="5" t="s">
        <v>28</v>
      </c>
      <c r="D141" s="59">
        <v>0</v>
      </c>
      <c r="E141" s="59"/>
      <c r="F141" s="60">
        <f>ROUND(D141*E141,2)</f>
        <v>0</v>
      </c>
      <c r="G141" s="45"/>
      <c r="H141" s="60">
        <f>F141</f>
        <v>0</v>
      </c>
      <c r="I141" s="60">
        <f>F141-H141</f>
        <v>0</v>
      </c>
    </row>
    <row r="142" spans="1:9" ht="12.75">
      <c r="B142" s="89"/>
      <c r="C142" s="5"/>
      <c r="D142" s="59"/>
      <c r="E142" s="59"/>
      <c r="F142" s="60"/>
      <c r="H142" s="60"/>
      <c r="I142" s="60"/>
    </row>
    <row r="143" spans="1:9" ht="142.5" customHeight="1">
      <c r="A143" s="228">
        <f>COUNT($A$137:A142)/100+4.01</f>
        <v>4.0199999999999996</v>
      </c>
      <c r="B143" s="109" t="s">
        <v>419</v>
      </c>
      <c r="C143" s="5"/>
      <c r="D143" s="59"/>
      <c r="E143" s="59"/>
      <c r="F143" s="60"/>
      <c r="H143" s="60"/>
      <c r="I143" s="60"/>
    </row>
    <row r="144" spans="1:9" ht="21.75" customHeight="1">
      <c r="B144" s="109"/>
      <c r="C144" s="5"/>
      <c r="D144" s="59"/>
      <c r="E144" s="59"/>
      <c r="F144" s="60"/>
      <c r="H144" s="60"/>
      <c r="I144" s="60"/>
    </row>
    <row r="145" spans="1:9">
      <c r="B145" s="89" t="s">
        <v>110</v>
      </c>
      <c r="C145" s="5" t="s">
        <v>8</v>
      </c>
      <c r="D145" s="59">
        <v>2</v>
      </c>
      <c r="E145" s="59"/>
      <c r="F145" s="60">
        <f>ROUND(D145*E145,2)</f>
        <v>0</v>
      </c>
      <c r="G145" s="45"/>
      <c r="H145" s="60">
        <f>F145</f>
        <v>0</v>
      </c>
      <c r="I145" s="60">
        <f>F145-H145</f>
        <v>0</v>
      </c>
    </row>
    <row r="146" spans="1:9" ht="12.75">
      <c r="B146" s="89"/>
      <c r="C146" s="5"/>
      <c r="D146" s="59"/>
      <c r="E146" s="59"/>
      <c r="F146" s="60"/>
      <c r="H146" s="60"/>
      <c r="I146" s="60"/>
    </row>
    <row r="147" spans="1:9" ht="144.75" customHeight="1">
      <c r="A147" s="228">
        <f>COUNT($A$137:A146)/100+4.01</f>
        <v>4.0299999999999994</v>
      </c>
      <c r="B147" s="109" t="s">
        <v>420</v>
      </c>
      <c r="C147" s="5"/>
      <c r="D147" s="59"/>
      <c r="E147" s="59"/>
      <c r="F147" s="60"/>
      <c r="H147" s="60"/>
      <c r="I147" s="60"/>
    </row>
    <row r="148" spans="1:9">
      <c r="B148" s="89" t="s">
        <v>111</v>
      </c>
      <c r="C148" s="5" t="s">
        <v>8</v>
      </c>
      <c r="D148" s="59">
        <v>1</v>
      </c>
      <c r="E148" s="59"/>
      <c r="F148" s="60">
        <f>ROUND(D148*E148,2)</f>
        <v>0</v>
      </c>
      <c r="G148" s="45"/>
      <c r="H148" s="60">
        <f>F148</f>
        <v>0</v>
      </c>
      <c r="I148" s="60">
        <f>F148-H148</f>
        <v>0</v>
      </c>
    </row>
    <row r="149" spans="1:9">
      <c r="B149" s="89" t="s">
        <v>130</v>
      </c>
      <c r="C149" s="5" t="s">
        <v>8</v>
      </c>
      <c r="D149" s="59">
        <v>1</v>
      </c>
      <c r="E149" s="59"/>
      <c r="F149" s="60">
        <f>ROUND(D149*E149,2)</f>
        <v>0</v>
      </c>
      <c r="G149" s="45"/>
      <c r="H149" s="60">
        <f>F149</f>
        <v>0</v>
      </c>
      <c r="I149" s="60">
        <f>F149-H149</f>
        <v>0</v>
      </c>
    </row>
    <row r="150" spans="1:9" ht="12.75">
      <c r="B150" s="89"/>
      <c r="C150" s="5"/>
      <c r="D150" s="59"/>
      <c r="E150" s="59"/>
      <c r="F150" s="60"/>
      <c r="H150" s="60"/>
      <c r="I150" s="60"/>
    </row>
    <row r="151" spans="1:9" ht="114.75">
      <c r="A151" s="228">
        <f>COUNT($A$137:A150)/100+4.01</f>
        <v>4.04</v>
      </c>
      <c r="B151" s="110" t="s">
        <v>75</v>
      </c>
      <c r="C151" s="5" t="s">
        <v>8</v>
      </c>
      <c r="D151" s="59">
        <v>1</v>
      </c>
      <c r="E151" s="59"/>
      <c r="F151" s="60">
        <f>ROUND(D151*E151,2)</f>
        <v>0</v>
      </c>
      <c r="G151" s="45"/>
      <c r="H151" s="60">
        <f>F151</f>
        <v>0</v>
      </c>
      <c r="I151" s="60">
        <f>F151-H151</f>
        <v>0</v>
      </c>
    </row>
    <row r="152" spans="1:9" s="8" customFormat="1" ht="12.75">
      <c r="A152" s="228"/>
      <c r="B152" s="111"/>
      <c r="C152" s="5"/>
      <c r="D152" s="59"/>
      <c r="E152" s="59"/>
      <c r="F152" s="60"/>
      <c r="H152" s="60"/>
      <c r="I152" s="60"/>
    </row>
    <row r="153" spans="1:9" s="8" customFormat="1" ht="18.75">
      <c r="A153" s="228"/>
      <c r="B153" s="94" t="s">
        <v>77</v>
      </c>
      <c r="C153" s="65" t="s">
        <v>41</v>
      </c>
      <c r="D153" s="95"/>
      <c r="E153" s="67"/>
      <c r="F153" s="68">
        <f>SUM(F138:F152)</f>
        <v>0</v>
      </c>
      <c r="H153" s="68">
        <f>SUM(H138:H152)</f>
        <v>0</v>
      </c>
      <c r="I153" s="68">
        <f>SUM(I138:I152)</f>
        <v>0</v>
      </c>
    </row>
    <row r="154" spans="1:9" s="8" customFormat="1" ht="18.75">
      <c r="A154" s="228"/>
      <c r="B154" s="96"/>
      <c r="C154" s="70"/>
      <c r="D154" s="98"/>
      <c r="E154" s="59"/>
      <c r="F154" s="72"/>
      <c r="H154" s="72"/>
      <c r="I154" s="72"/>
    </row>
    <row r="155" spans="1:9" s="8" customFormat="1" ht="15">
      <c r="A155" s="240"/>
      <c r="B155" s="112"/>
      <c r="D155" s="59"/>
      <c r="E155" s="113"/>
      <c r="F155" s="59"/>
      <c r="H155" s="59"/>
      <c r="I155" s="59"/>
    </row>
    <row r="156" spans="1:9" s="8" customFormat="1" ht="15.75">
      <c r="A156" s="237">
        <v>5</v>
      </c>
      <c r="B156" s="99" t="s">
        <v>15</v>
      </c>
      <c r="C156" s="5"/>
      <c r="D156" s="59"/>
      <c r="E156" s="59"/>
      <c r="F156" s="60"/>
      <c r="H156" s="60"/>
      <c r="I156" s="60"/>
    </row>
    <row r="157" spans="1:9" ht="15.75">
      <c r="A157" s="237"/>
      <c r="B157" s="50"/>
      <c r="E157" s="4"/>
      <c r="F157" s="52"/>
      <c r="H157" s="52"/>
      <c r="I157" s="52"/>
    </row>
    <row r="158" spans="1:9" s="45" customFormat="1">
      <c r="A158" s="228"/>
      <c r="B158" s="61"/>
      <c r="C158" s="58"/>
      <c r="D158" s="59"/>
      <c r="E158" s="59"/>
      <c r="F158" s="60"/>
      <c r="H158" s="60"/>
      <c r="I158" s="60"/>
    </row>
    <row r="159" spans="1:9" ht="12.75">
      <c r="B159" s="61"/>
      <c r="C159" s="5"/>
      <c r="D159" s="59"/>
      <c r="E159" s="59"/>
      <c r="F159" s="60"/>
      <c r="H159" s="60"/>
      <c r="I159" s="60"/>
    </row>
    <row r="160" spans="1:9" ht="25.5">
      <c r="A160" s="228">
        <f>COUNT($A$158:A159)/100+5.01</f>
        <v>5.01</v>
      </c>
      <c r="B160" s="115" t="s">
        <v>78</v>
      </c>
      <c r="C160" s="5" t="s">
        <v>55</v>
      </c>
      <c r="D160" s="59">
        <v>2</v>
      </c>
      <c r="E160" s="59"/>
      <c r="F160" s="60">
        <f>ROUND(D160*E160,2)</f>
        <v>0</v>
      </c>
      <c r="G160" s="45"/>
      <c r="H160" s="60">
        <v>0</v>
      </c>
      <c r="I160" s="60">
        <f>F160-H160</f>
        <v>0</v>
      </c>
    </row>
    <row r="161" spans="1:9" ht="12.75">
      <c r="B161" s="115"/>
      <c r="C161" s="5"/>
      <c r="D161" s="59"/>
      <c r="E161" s="59"/>
      <c r="F161" s="60"/>
      <c r="H161" s="60"/>
      <c r="I161" s="60"/>
    </row>
    <row r="162" spans="1:9">
      <c r="A162" s="228">
        <f>COUNT($A$158:A161)/100+5.01</f>
        <v>5.0199999999999996</v>
      </c>
      <c r="B162" s="61" t="s">
        <v>79</v>
      </c>
      <c r="C162" s="5" t="s">
        <v>28</v>
      </c>
      <c r="D162" s="59">
        <v>93.6</v>
      </c>
      <c r="E162" s="59"/>
      <c r="F162" s="60">
        <f>ROUND(D162*E162,2)</f>
        <v>0</v>
      </c>
      <c r="G162" s="45"/>
      <c r="H162" s="60">
        <f>F162</f>
        <v>0</v>
      </c>
      <c r="I162" s="60">
        <f>F162-H162</f>
        <v>0</v>
      </c>
    </row>
    <row r="163" spans="1:9" ht="12.75">
      <c r="B163" s="61"/>
      <c r="C163" s="5"/>
      <c r="D163" s="59"/>
      <c r="E163" s="59"/>
      <c r="F163" s="60"/>
      <c r="H163" s="60"/>
      <c r="I163" s="60"/>
    </row>
    <row r="164" spans="1:9">
      <c r="A164" s="228">
        <f>COUNT($A$158:A163)/100+5.01</f>
        <v>5.0299999999999994</v>
      </c>
      <c r="B164" s="61" t="s">
        <v>80</v>
      </c>
      <c r="C164" s="5" t="s">
        <v>8</v>
      </c>
      <c r="D164" s="59">
        <v>4</v>
      </c>
      <c r="E164" s="59"/>
      <c r="F164" s="60">
        <f>ROUND(D164*E164,2)</f>
        <v>0</v>
      </c>
      <c r="G164" s="45"/>
      <c r="H164" s="60">
        <f>F164</f>
        <v>0</v>
      </c>
      <c r="I164" s="60">
        <f>F164-H164</f>
        <v>0</v>
      </c>
    </row>
    <row r="165" spans="1:9" ht="12.75">
      <c r="B165" s="61"/>
      <c r="C165" s="5"/>
      <c r="D165" s="59"/>
      <c r="E165" s="59"/>
      <c r="F165" s="60"/>
      <c r="H165" s="60"/>
      <c r="I165" s="60"/>
    </row>
    <row r="166" spans="1:9" ht="25.5">
      <c r="A166" s="228">
        <f>COUNT($A$158:A165)/100+5.01</f>
        <v>5.04</v>
      </c>
      <c r="B166" s="61" t="s">
        <v>81</v>
      </c>
      <c r="C166" s="5" t="s">
        <v>28</v>
      </c>
      <c r="D166" s="59">
        <f>D162</f>
        <v>93.6</v>
      </c>
      <c r="E166" s="59"/>
      <c r="F166" s="60">
        <f>ROUND(D166*E166,2)</f>
        <v>0</v>
      </c>
      <c r="G166" s="45"/>
      <c r="H166" s="60">
        <f>F166</f>
        <v>0</v>
      </c>
      <c r="I166" s="60">
        <f>F166-H166</f>
        <v>0</v>
      </c>
    </row>
    <row r="167" spans="1:9" s="45" customFormat="1">
      <c r="A167" s="228"/>
      <c r="B167" s="61"/>
      <c r="C167" s="5"/>
      <c r="D167" s="59"/>
      <c r="E167" s="59"/>
      <c r="F167" s="60"/>
      <c r="H167" s="60"/>
      <c r="I167" s="60"/>
    </row>
    <row r="168" spans="1:9" ht="18.75">
      <c r="B168" s="94" t="s">
        <v>82</v>
      </c>
      <c r="C168" s="65" t="s">
        <v>41</v>
      </c>
      <c r="D168" s="95"/>
      <c r="E168" s="67"/>
      <c r="F168" s="68">
        <f>SUM(F156:F166)</f>
        <v>0</v>
      </c>
      <c r="H168" s="68">
        <f>SUM(H156:H166)</f>
        <v>0</v>
      </c>
      <c r="I168" s="68">
        <f>SUM(I156:I166)</f>
        <v>0</v>
      </c>
    </row>
    <row r="169" spans="1:9" ht="18.75">
      <c r="B169" s="96"/>
      <c r="C169" s="70"/>
      <c r="D169" s="98"/>
      <c r="E169" s="59"/>
      <c r="F169" s="72"/>
      <c r="H169" s="72"/>
      <c r="I169" s="72"/>
    </row>
    <row r="170" spans="1:9" ht="15.75">
      <c r="A170" s="241">
        <v>6</v>
      </c>
      <c r="B170" s="160" t="s">
        <v>16</v>
      </c>
      <c r="C170" s="118"/>
      <c r="D170" s="119"/>
      <c r="E170" s="83"/>
      <c r="F170" s="83"/>
      <c r="H170" s="83"/>
      <c r="I170" s="83"/>
    </row>
    <row r="171" spans="1:9" ht="18.75">
      <c r="B171" s="96"/>
      <c r="C171" s="70"/>
      <c r="D171" s="98"/>
      <c r="E171" s="83"/>
      <c r="F171" s="83"/>
      <c r="H171" s="83"/>
      <c r="I171" s="83"/>
    </row>
    <row r="172" spans="1:9" ht="18.75">
      <c r="A172" s="228">
        <f>COUNT($A$171:A171)/100+6.01</f>
        <v>6.01</v>
      </c>
      <c r="B172" s="120" t="s">
        <v>83</v>
      </c>
      <c r="C172" s="70"/>
      <c r="D172" s="98"/>
      <c r="E172" s="83"/>
      <c r="F172" s="83"/>
      <c r="H172" s="83"/>
      <c r="I172" s="83"/>
    </row>
    <row r="173" spans="1:9" ht="174.75" customHeight="1">
      <c r="B173" s="114" t="s">
        <v>414</v>
      </c>
      <c r="C173" s="70"/>
      <c r="D173" s="98"/>
      <c r="E173" s="83"/>
      <c r="F173" s="83"/>
      <c r="H173" s="83"/>
      <c r="I173" s="83"/>
    </row>
    <row r="174" spans="1:9" ht="18.75">
      <c r="B174" s="121"/>
      <c r="C174" s="70"/>
      <c r="D174" s="98"/>
      <c r="E174" s="83"/>
      <c r="F174" s="83"/>
      <c r="H174" s="83"/>
      <c r="I174" s="83"/>
    </row>
    <row r="175" spans="1:9">
      <c r="B175" s="122" t="s">
        <v>84</v>
      </c>
      <c r="C175" s="58" t="s">
        <v>0</v>
      </c>
      <c r="D175" s="59">
        <v>3</v>
      </c>
      <c r="E175" s="59"/>
      <c r="F175" s="60">
        <f>ROUND(D175*E175,2)</f>
        <v>0</v>
      </c>
      <c r="G175" s="45"/>
      <c r="H175" s="60">
        <f>F175</f>
        <v>0</v>
      </c>
      <c r="I175" s="60">
        <f>F175-H175</f>
        <v>0</v>
      </c>
    </row>
    <row r="176" spans="1:9" ht="12.75">
      <c r="B176" s="122"/>
      <c r="C176" s="58"/>
      <c r="D176" s="59"/>
      <c r="E176" s="83"/>
      <c r="F176" s="83"/>
      <c r="H176" s="83"/>
      <c r="I176" s="83"/>
    </row>
    <row r="177" spans="1:9" ht="18.75">
      <c r="A177" s="228">
        <f>COUNT($A$171:A176)/100+6.01</f>
        <v>6.02</v>
      </c>
      <c r="B177" s="123" t="s">
        <v>85</v>
      </c>
      <c r="C177" s="70"/>
      <c r="D177" s="98"/>
      <c r="E177" s="83"/>
      <c r="F177" s="83"/>
      <c r="H177" s="83"/>
      <c r="I177" s="83"/>
    </row>
    <row r="178" spans="1:9" ht="102">
      <c r="B178" s="121" t="s">
        <v>86</v>
      </c>
      <c r="C178" s="70"/>
      <c r="D178" s="98"/>
      <c r="E178" s="83"/>
      <c r="F178" s="83"/>
      <c r="H178" s="83"/>
      <c r="I178" s="83"/>
    </row>
    <row r="179" spans="1:9" ht="18.75">
      <c r="B179" s="121"/>
      <c r="C179" s="70"/>
      <c r="D179" s="98"/>
      <c r="E179" s="83"/>
      <c r="F179" s="83"/>
      <c r="H179" s="83"/>
      <c r="I179" s="83"/>
    </row>
    <row r="180" spans="1:9">
      <c r="B180" s="122" t="s">
        <v>84</v>
      </c>
      <c r="C180" s="58" t="s">
        <v>0</v>
      </c>
      <c r="D180" s="59">
        <v>3</v>
      </c>
      <c r="E180" s="59"/>
      <c r="F180" s="60">
        <f>ROUND(D180*E180,2)</f>
        <v>0</v>
      </c>
      <c r="G180" s="45"/>
      <c r="H180" s="60">
        <f>F180</f>
        <v>0</v>
      </c>
      <c r="I180" s="60">
        <f>F180-H180</f>
        <v>0</v>
      </c>
    </row>
    <row r="181" spans="1:9" ht="12.75">
      <c r="B181" s="122"/>
      <c r="C181" s="58"/>
      <c r="D181" s="59"/>
      <c r="E181" s="59"/>
      <c r="F181" s="83"/>
      <c r="H181" s="83"/>
      <c r="I181" s="83"/>
    </row>
    <row r="182" spans="1:9" ht="18.75">
      <c r="B182" s="94" t="s">
        <v>87</v>
      </c>
      <c r="C182" s="65" t="s">
        <v>41</v>
      </c>
      <c r="D182" s="95"/>
      <c r="E182" s="68"/>
      <c r="F182" s="68">
        <f>SUM(F174:F181)</f>
        <v>0</v>
      </c>
      <c r="H182" s="68">
        <f>SUM(H174:H181)</f>
        <v>0</v>
      </c>
      <c r="I182" s="68">
        <f>SUM(I174:I181)</f>
        <v>0</v>
      </c>
    </row>
    <row r="183" spans="1:9" ht="15.75">
      <c r="A183" s="237"/>
      <c r="B183" s="124"/>
      <c r="C183" s="70"/>
      <c r="D183" s="59"/>
      <c r="E183" s="59"/>
      <c r="F183" s="72"/>
      <c r="H183" s="72"/>
      <c r="I183" s="72"/>
    </row>
    <row r="184" spans="1:9" ht="12.75">
      <c r="B184" s="124"/>
      <c r="C184" s="5"/>
      <c r="D184" s="59"/>
      <c r="E184" s="59"/>
      <c r="F184" s="59"/>
      <c r="H184" s="59"/>
      <c r="I184" s="59"/>
    </row>
    <row r="185" spans="1:9" ht="12.75">
      <c r="B185" s="124"/>
      <c r="C185" s="5"/>
      <c r="D185" s="59"/>
      <c r="E185" s="59"/>
      <c r="F185" s="59"/>
      <c r="H185" s="59"/>
      <c r="I185" s="59"/>
    </row>
    <row r="186" spans="1:9" ht="12.75">
      <c r="B186" s="124"/>
      <c r="C186" s="5"/>
      <c r="D186" s="59"/>
      <c r="E186" s="59"/>
      <c r="F186" s="59"/>
      <c r="H186" s="59"/>
      <c r="I186" s="59"/>
    </row>
    <row r="187" spans="1:9" ht="12.75">
      <c r="B187" s="124"/>
      <c r="C187" s="5"/>
      <c r="D187" s="59"/>
      <c r="E187" s="59"/>
      <c r="F187" s="125"/>
      <c r="H187" s="125"/>
      <c r="I187" s="125"/>
    </row>
    <row r="188" spans="1:9" ht="12.75">
      <c r="B188" s="124"/>
      <c r="C188" s="5"/>
      <c r="D188" s="59"/>
      <c r="E188" s="59"/>
      <c r="F188" s="126"/>
      <c r="H188" s="126"/>
      <c r="I188" s="126"/>
    </row>
    <row r="189" spans="1:9" ht="12.75">
      <c r="B189" s="124"/>
      <c r="C189" s="5"/>
      <c r="D189" s="59"/>
      <c r="E189" s="59"/>
      <c r="F189" s="59"/>
      <c r="H189" s="59"/>
      <c r="I189" s="59"/>
    </row>
    <row r="190" spans="1:9" ht="12.75">
      <c r="B190" s="124"/>
      <c r="C190" s="5"/>
      <c r="D190" s="59"/>
      <c r="E190" s="59"/>
      <c r="F190" s="59"/>
      <c r="H190" s="59"/>
      <c r="I190" s="59"/>
    </row>
    <row r="191" spans="1:9" ht="12.75">
      <c r="B191" s="124"/>
      <c r="C191" s="5"/>
      <c r="D191" s="59"/>
      <c r="E191" s="59"/>
      <c r="F191" s="59"/>
      <c r="H191" s="59"/>
      <c r="I191" s="59"/>
    </row>
    <row r="192" spans="1:9" ht="12.75">
      <c r="B192" s="124"/>
      <c r="C192" s="5"/>
      <c r="D192" s="59"/>
      <c r="E192" s="59"/>
      <c r="F192" s="59"/>
      <c r="H192" s="59"/>
      <c r="I192" s="59"/>
    </row>
    <row r="193" spans="2:9" ht="12.75">
      <c r="B193" s="124"/>
      <c r="C193" s="5"/>
      <c r="D193" s="59"/>
      <c r="E193" s="59"/>
      <c r="F193" s="59"/>
      <c r="H193" s="59"/>
      <c r="I193" s="59"/>
    </row>
    <row r="194" spans="2:9" ht="12.75">
      <c r="B194" s="124"/>
      <c r="C194" s="5"/>
      <c r="D194" s="59"/>
      <c r="E194" s="59"/>
      <c r="F194" s="59"/>
      <c r="H194" s="59"/>
      <c r="I194" s="59"/>
    </row>
    <row r="195" spans="2:9" ht="12.75">
      <c r="B195" s="124"/>
      <c r="C195" s="5"/>
      <c r="D195" s="59"/>
      <c r="E195" s="59"/>
      <c r="F195" s="59"/>
      <c r="H195" s="59"/>
      <c r="I195" s="59"/>
    </row>
    <row r="196" spans="2:9" ht="12.75">
      <c r="B196" s="124"/>
      <c r="C196" s="5"/>
      <c r="D196" s="59"/>
      <c r="E196" s="59"/>
      <c r="F196" s="59"/>
      <c r="H196" s="59"/>
      <c r="I196" s="59"/>
    </row>
    <row r="197" spans="2:9" ht="12.75">
      <c r="B197" s="124"/>
      <c r="C197" s="5"/>
      <c r="D197" s="59"/>
      <c r="E197" s="59"/>
      <c r="F197" s="59"/>
      <c r="H197" s="59"/>
      <c r="I197" s="59"/>
    </row>
    <row r="198" spans="2:9" ht="12.75">
      <c r="B198" s="124"/>
      <c r="C198" s="5"/>
      <c r="D198" s="59"/>
      <c r="E198" s="59"/>
      <c r="F198" s="59"/>
      <c r="H198" s="59"/>
      <c r="I198" s="59"/>
    </row>
    <row r="199" spans="2:9" ht="12.75">
      <c r="B199" s="124"/>
      <c r="C199" s="5"/>
      <c r="D199" s="59"/>
      <c r="E199" s="59"/>
      <c r="F199" s="59"/>
      <c r="H199" s="59"/>
      <c r="I199" s="59"/>
    </row>
    <row r="200" spans="2:9" ht="12.75">
      <c r="B200" s="124"/>
      <c r="C200" s="5"/>
      <c r="D200" s="59"/>
      <c r="E200" s="59"/>
      <c r="F200" s="59"/>
      <c r="H200" s="59"/>
      <c r="I200" s="59"/>
    </row>
    <row r="201" spans="2:9" ht="12.75">
      <c r="B201" s="124"/>
      <c r="C201" s="5"/>
      <c r="D201" s="59"/>
      <c r="E201" s="59"/>
      <c r="F201" s="59"/>
      <c r="H201" s="59"/>
      <c r="I201" s="59"/>
    </row>
    <row r="202" spans="2:9" ht="12.75">
      <c r="B202" s="124"/>
      <c r="C202" s="5"/>
      <c r="D202" s="59"/>
      <c r="E202" s="59"/>
      <c r="F202" s="59"/>
      <c r="H202" s="59"/>
      <c r="I202" s="59"/>
    </row>
    <row r="203" spans="2:9" ht="12.75">
      <c r="B203" s="124"/>
      <c r="C203" s="5"/>
      <c r="D203" s="59"/>
      <c r="E203" s="59"/>
      <c r="F203" s="59"/>
      <c r="H203" s="59"/>
      <c r="I203" s="59"/>
    </row>
    <row r="204" spans="2:9" ht="12.75">
      <c r="B204" s="124"/>
      <c r="C204" s="5"/>
      <c r="D204" s="59"/>
      <c r="E204" s="59"/>
      <c r="F204" s="59"/>
      <c r="H204" s="59"/>
      <c r="I204" s="59"/>
    </row>
    <row r="205" spans="2:9" ht="12.75">
      <c r="B205" s="124"/>
      <c r="C205" s="5"/>
      <c r="D205" s="59"/>
      <c r="E205" s="59"/>
      <c r="F205" s="59"/>
      <c r="H205" s="59"/>
      <c r="I205" s="59"/>
    </row>
    <row r="206" spans="2:9" ht="12.75">
      <c r="B206" s="124"/>
      <c r="C206" s="5"/>
      <c r="D206" s="59"/>
      <c r="E206" s="59"/>
      <c r="F206" s="59"/>
      <c r="H206" s="59"/>
      <c r="I206" s="59"/>
    </row>
    <row r="207" spans="2:9" ht="12.75">
      <c r="B207" s="124"/>
      <c r="C207" s="5"/>
      <c r="D207" s="59"/>
      <c r="E207" s="59"/>
      <c r="F207" s="59"/>
      <c r="H207" s="59"/>
      <c r="I207" s="59"/>
    </row>
    <row r="208" spans="2:9" ht="12.75">
      <c r="B208" s="124"/>
      <c r="C208" s="5"/>
      <c r="D208" s="59"/>
      <c r="E208" s="59"/>
      <c r="F208" s="59"/>
      <c r="H208" s="59"/>
      <c r="I208" s="59"/>
    </row>
    <row r="209" spans="2:9" ht="12.75">
      <c r="B209" s="124"/>
      <c r="C209" s="5"/>
      <c r="D209" s="59"/>
      <c r="E209" s="59"/>
      <c r="F209" s="59"/>
      <c r="H209" s="59"/>
      <c r="I209" s="59"/>
    </row>
    <row r="210" spans="2:9" ht="12.75">
      <c r="B210" s="124"/>
      <c r="C210" s="5"/>
      <c r="D210" s="59"/>
      <c r="E210" s="59"/>
      <c r="F210" s="59"/>
      <c r="H210" s="59"/>
      <c r="I210" s="59"/>
    </row>
    <row r="211" spans="2:9" ht="12.75">
      <c r="B211" s="124"/>
      <c r="C211" s="5"/>
      <c r="D211" s="59"/>
      <c r="E211" s="59"/>
      <c r="F211" s="59"/>
      <c r="H211" s="59"/>
      <c r="I211" s="59"/>
    </row>
    <row r="212" spans="2:9" ht="12.75">
      <c r="B212" s="124"/>
      <c r="C212" s="5"/>
      <c r="D212" s="59"/>
      <c r="E212" s="59"/>
      <c r="F212" s="59"/>
      <c r="H212" s="59"/>
      <c r="I212" s="59"/>
    </row>
    <row r="213" spans="2:9" ht="12.75">
      <c r="B213" s="124"/>
      <c r="C213" s="5"/>
      <c r="D213" s="59"/>
      <c r="E213" s="59"/>
      <c r="F213" s="59"/>
      <c r="H213" s="59"/>
      <c r="I213" s="59"/>
    </row>
    <row r="214" spans="2:9" ht="12.75">
      <c r="B214" s="124"/>
      <c r="C214" s="5"/>
      <c r="D214" s="59"/>
      <c r="E214" s="59"/>
      <c r="F214" s="59"/>
      <c r="H214" s="59"/>
      <c r="I214" s="59"/>
    </row>
    <row r="215" spans="2:9" ht="12.75">
      <c r="B215" s="124"/>
      <c r="C215" s="5"/>
      <c r="D215" s="59"/>
      <c r="E215" s="59"/>
      <c r="F215" s="59"/>
      <c r="H215" s="59"/>
      <c r="I215" s="59"/>
    </row>
    <row r="216" spans="2:9" ht="12.75">
      <c r="B216" s="124"/>
      <c r="C216" s="5"/>
      <c r="D216" s="59"/>
      <c r="E216" s="59"/>
      <c r="F216" s="59"/>
      <c r="H216" s="59"/>
      <c r="I216" s="59"/>
    </row>
    <row r="217" spans="2:9" ht="12.75">
      <c r="B217" s="124"/>
      <c r="C217" s="5"/>
      <c r="D217" s="59"/>
      <c r="E217" s="59"/>
      <c r="F217" s="59"/>
      <c r="H217" s="59"/>
      <c r="I217" s="59"/>
    </row>
    <row r="218" spans="2:9" ht="12.75">
      <c r="B218" s="124"/>
      <c r="C218" s="5"/>
      <c r="D218" s="59"/>
      <c r="E218" s="59"/>
      <c r="F218" s="59"/>
      <c r="H218" s="59"/>
      <c r="I218" s="59"/>
    </row>
    <row r="219" spans="2:9" ht="12.75">
      <c r="B219" s="124"/>
      <c r="C219" s="5"/>
      <c r="D219" s="59"/>
      <c r="E219" s="59"/>
      <c r="F219" s="59"/>
      <c r="H219" s="59"/>
      <c r="I219" s="59"/>
    </row>
    <row r="220" spans="2:9" ht="12.75">
      <c r="B220" s="124"/>
      <c r="C220" s="5"/>
      <c r="D220" s="59"/>
      <c r="E220" s="59"/>
      <c r="F220" s="59"/>
      <c r="H220" s="59"/>
      <c r="I220" s="59"/>
    </row>
    <row r="221" spans="2:9" ht="12.75">
      <c r="B221" s="124"/>
      <c r="C221" s="5"/>
      <c r="D221" s="59"/>
      <c r="E221" s="59"/>
      <c r="F221" s="59"/>
      <c r="H221" s="59"/>
      <c r="I221" s="59"/>
    </row>
    <row r="222" spans="2:9" ht="12.75">
      <c r="B222" s="124"/>
      <c r="C222" s="5"/>
      <c r="D222" s="59"/>
      <c r="E222" s="59"/>
      <c r="F222" s="59"/>
      <c r="H222" s="59"/>
      <c r="I222" s="59"/>
    </row>
    <row r="223" spans="2:9" ht="12.75">
      <c r="B223" s="124"/>
      <c r="C223" s="5"/>
      <c r="D223" s="59"/>
      <c r="E223" s="59"/>
      <c r="F223" s="59"/>
      <c r="H223" s="59"/>
      <c r="I223" s="59"/>
    </row>
    <row r="224" spans="2:9" ht="12.75">
      <c r="B224" s="124"/>
      <c r="C224" s="5"/>
      <c r="D224" s="59"/>
      <c r="E224" s="59"/>
      <c r="F224" s="59"/>
      <c r="H224" s="59"/>
      <c r="I224" s="59"/>
    </row>
    <row r="225" spans="2:9" ht="12.75">
      <c r="B225" s="124"/>
      <c r="C225" s="5"/>
      <c r="D225" s="59"/>
      <c r="E225" s="59"/>
      <c r="F225" s="59"/>
      <c r="H225" s="59"/>
      <c r="I225" s="59"/>
    </row>
    <row r="226" spans="2:9" ht="12.75">
      <c r="B226" s="124"/>
      <c r="C226" s="5"/>
      <c r="D226" s="59"/>
      <c r="E226" s="59"/>
      <c r="F226" s="59"/>
      <c r="H226" s="59"/>
      <c r="I226" s="59"/>
    </row>
    <row r="227" spans="2:9" ht="12.75">
      <c r="B227" s="124"/>
      <c r="C227" s="5"/>
      <c r="D227" s="59"/>
      <c r="E227" s="59"/>
      <c r="F227" s="59"/>
      <c r="H227" s="59"/>
      <c r="I227" s="59"/>
    </row>
    <row r="228" spans="2:9" ht="12.75">
      <c r="B228" s="124"/>
      <c r="C228" s="5"/>
      <c r="D228" s="59"/>
      <c r="E228" s="59"/>
      <c r="F228" s="59"/>
      <c r="H228" s="59"/>
      <c r="I228" s="59"/>
    </row>
    <row r="229" spans="2:9" ht="12.75">
      <c r="B229" s="124"/>
      <c r="C229" s="5"/>
      <c r="D229" s="59"/>
      <c r="E229" s="59"/>
      <c r="F229" s="59"/>
      <c r="H229" s="59"/>
      <c r="I229" s="59"/>
    </row>
    <row r="230" spans="2:9" ht="12.75">
      <c r="B230" s="124"/>
      <c r="C230" s="5"/>
      <c r="D230" s="59"/>
      <c r="E230" s="59"/>
      <c r="F230" s="59"/>
      <c r="H230" s="59"/>
      <c r="I230" s="59"/>
    </row>
    <row r="231" spans="2:9" ht="12.75">
      <c r="B231" s="124"/>
      <c r="C231" s="5"/>
      <c r="D231" s="59"/>
      <c r="E231" s="59"/>
      <c r="F231" s="59"/>
      <c r="H231" s="59"/>
      <c r="I231" s="59"/>
    </row>
    <row r="232" spans="2:9" ht="12.75">
      <c r="B232" s="124"/>
      <c r="C232" s="5"/>
      <c r="D232" s="59"/>
      <c r="E232" s="59"/>
      <c r="F232" s="59"/>
      <c r="H232" s="59"/>
      <c r="I232" s="59"/>
    </row>
    <row r="233" spans="2:9" ht="12.75">
      <c r="B233" s="124"/>
      <c r="C233" s="5"/>
      <c r="D233" s="59"/>
      <c r="E233" s="59"/>
      <c r="F233" s="59"/>
      <c r="H233" s="59"/>
      <c r="I233" s="59"/>
    </row>
    <row r="234" spans="2:9" ht="12.75">
      <c r="B234" s="124"/>
      <c r="C234" s="5"/>
      <c r="D234" s="59"/>
      <c r="E234" s="59"/>
      <c r="F234" s="59"/>
      <c r="H234" s="59"/>
      <c r="I234" s="59"/>
    </row>
    <row r="235" spans="2:9" ht="12.75">
      <c r="B235" s="124"/>
      <c r="C235" s="5"/>
      <c r="D235" s="59"/>
      <c r="E235" s="59"/>
      <c r="F235" s="59"/>
      <c r="H235" s="59"/>
      <c r="I235" s="59"/>
    </row>
    <row r="236" spans="2:9" ht="12.75">
      <c r="B236" s="124"/>
      <c r="C236" s="5"/>
      <c r="D236" s="59"/>
      <c r="E236" s="59"/>
      <c r="F236" s="59"/>
      <c r="H236" s="59"/>
      <c r="I236" s="59"/>
    </row>
    <row r="237" spans="2:9" ht="12.75">
      <c r="B237" s="124"/>
      <c r="C237" s="5"/>
      <c r="D237" s="59"/>
      <c r="E237" s="59"/>
      <c r="F237" s="59"/>
      <c r="H237" s="59"/>
      <c r="I237" s="59"/>
    </row>
    <row r="238" spans="2:9" ht="12.75">
      <c r="B238" s="124"/>
      <c r="C238" s="5"/>
      <c r="D238" s="59"/>
      <c r="E238" s="59"/>
      <c r="F238" s="59"/>
      <c r="H238" s="59"/>
      <c r="I238" s="59"/>
    </row>
    <row r="239" spans="2:9" ht="12.75">
      <c r="B239" s="124"/>
      <c r="C239" s="5"/>
      <c r="D239" s="59"/>
      <c r="E239" s="59"/>
      <c r="F239" s="59"/>
      <c r="H239" s="59"/>
      <c r="I239" s="59"/>
    </row>
    <row r="240" spans="2:9" ht="12.75">
      <c r="B240" s="124"/>
      <c r="C240" s="5"/>
      <c r="D240" s="59"/>
      <c r="E240" s="59"/>
      <c r="F240" s="59"/>
      <c r="H240" s="59"/>
      <c r="I240" s="59"/>
    </row>
    <row r="241" spans="2:9" ht="12.75">
      <c r="B241" s="124"/>
      <c r="C241" s="5"/>
      <c r="D241" s="59"/>
      <c r="E241" s="59"/>
      <c r="F241" s="59"/>
      <c r="H241" s="59"/>
      <c r="I241" s="59"/>
    </row>
    <row r="242" spans="2:9" ht="12.75">
      <c r="B242" s="124"/>
      <c r="C242" s="5"/>
      <c r="D242" s="59"/>
      <c r="E242" s="59"/>
      <c r="F242" s="59"/>
      <c r="H242" s="59"/>
      <c r="I242" s="59"/>
    </row>
    <row r="243" spans="2:9" ht="12.75">
      <c r="B243" s="124"/>
      <c r="C243" s="5"/>
      <c r="D243" s="59"/>
      <c r="E243" s="59"/>
      <c r="F243" s="59"/>
      <c r="H243" s="59"/>
      <c r="I243" s="59"/>
    </row>
    <row r="244" spans="2:9" ht="12.75">
      <c r="B244" s="124"/>
      <c r="C244" s="5"/>
      <c r="D244" s="59"/>
      <c r="E244" s="59"/>
      <c r="F244" s="59"/>
      <c r="H244" s="59"/>
      <c r="I244" s="59"/>
    </row>
    <row r="245" spans="2:9" ht="12.75">
      <c r="B245" s="124"/>
      <c r="C245" s="5"/>
      <c r="D245" s="59"/>
      <c r="E245" s="59"/>
      <c r="F245" s="59"/>
      <c r="H245" s="59"/>
      <c r="I245" s="59"/>
    </row>
    <row r="246" spans="2:9" ht="12.75">
      <c r="B246" s="124"/>
      <c r="C246" s="5"/>
      <c r="D246" s="59"/>
      <c r="E246" s="59"/>
      <c r="F246" s="59"/>
      <c r="H246" s="59"/>
      <c r="I246" s="59"/>
    </row>
    <row r="247" spans="2:9" ht="12.75">
      <c r="B247" s="124"/>
      <c r="C247" s="5"/>
      <c r="D247" s="59"/>
      <c r="E247" s="59"/>
      <c r="F247" s="59"/>
      <c r="H247" s="59"/>
      <c r="I247" s="59"/>
    </row>
    <row r="248" spans="2:9" ht="12.75">
      <c r="B248" s="124"/>
      <c r="C248" s="5"/>
      <c r="D248" s="59"/>
      <c r="E248" s="59"/>
      <c r="F248" s="59"/>
      <c r="H248" s="59"/>
      <c r="I248" s="59"/>
    </row>
    <row r="249" spans="2:9" ht="12.75">
      <c r="B249" s="124"/>
      <c r="C249" s="5"/>
      <c r="D249" s="59"/>
      <c r="E249" s="59"/>
      <c r="F249" s="59"/>
      <c r="H249" s="59"/>
      <c r="I249" s="59"/>
    </row>
    <row r="250" spans="2:9" ht="12.75">
      <c r="B250" s="124"/>
      <c r="C250" s="5"/>
      <c r="D250" s="59"/>
      <c r="E250" s="59"/>
      <c r="F250" s="59"/>
      <c r="H250" s="59"/>
      <c r="I250" s="59"/>
    </row>
    <row r="251" spans="2:9" ht="12.75">
      <c r="B251" s="124"/>
      <c r="C251" s="5"/>
      <c r="D251" s="59"/>
      <c r="E251" s="59"/>
      <c r="F251" s="59"/>
      <c r="H251" s="59"/>
      <c r="I251" s="59"/>
    </row>
    <row r="252" spans="2:9" ht="12.75">
      <c r="B252" s="124"/>
      <c r="C252" s="5"/>
      <c r="D252" s="59"/>
      <c r="E252" s="59"/>
      <c r="F252" s="59"/>
      <c r="H252" s="59"/>
      <c r="I252" s="59"/>
    </row>
    <row r="253" spans="2:9" ht="12.75">
      <c r="B253" s="124"/>
      <c r="C253" s="5"/>
      <c r="D253" s="59"/>
      <c r="E253" s="59"/>
      <c r="F253" s="59"/>
      <c r="H253" s="59"/>
      <c r="I253" s="59"/>
    </row>
    <row r="254" spans="2:9" ht="12.75">
      <c r="B254" s="124"/>
      <c r="C254" s="5"/>
      <c r="D254" s="59"/>
      <c r="E254" s="59"/>
      <c r="F254" s="59"/>
      <c r="H254" s="59"/>
      <c r="I254" s="59"/>
    </row>
    <row r="255" spans="2:9" ht="12.75">
      <c r="B255" s="124"/>
      <c r="C255" s="5"/>
      <c r="D255" s="59"/>
      <c r="E255" s="59"/>
      <c r="F255" s="59"/>
      <c r="H255" s="59"/>
      <c r="I255" s="59"/>
    </row>
    <row r="256" spans="2:9" ht="12.75">
      <c r="B256" s="124"/>
      <c r="C256" s="5"/>
      <c r="D256" s="59"/>
      <c r="E256" s="59"/>
      <c r="F256" s="59"/>
      <c r="H256" s="59"/>
      <c r="I256" s="59"/>
    </row>
    <row r="257" spans="2:9" ht="12.75">
      <c r="B257" s="124"/>
      <c r="C257" s="5"/>
      <c r="D257" s="59"/>
      <c r="E257" s="59"/>
      <c r="F257" s="59"/>
      <c r="H257" s="59"/>
      <c r="I257" s="59"/>
    </row>
    <row r="258" spans="2:9" ht="12.75">
      <c r="B258" s="124"/>
      <c r="C258" s="5"/>
      <c r="D258" s="59"/>
      <c r="E258" s="59"/>
      <c r="F258" s="59"/>
      <c r="H258" s="59"/>
      <c r="I258" s="59"/>
    </row>
    <row r="259" spans="2:9" ht="12.75">
      <c r="B259" s="124"/>
      <c r="C259" s="5"/>
      <c r="D259" s="59"/>
      <c r="E259" s="59"/>
      <c r="F259" s="59"/>
      <c r="H259" s="59"/>
      <c r="I259" s="59"/>
    </row>
    <row r="260" spans="2:9" ht="12.75">
      <c r="B260" s="124"/>
      <c r="C260" s="5"/>
      <c r="D260" s="59"/>
      <c r="E260" s="59"/>
      <c r="F260" s="59"/>
      <c r="H260" s="59"/>
      <c r="I260" s="59"/>
    </row>
    <row r="261" spans="2:9" ht="12.75">
      <c r="B261" s="124"/>
      <c r="C261" s="5"/>
      <c r="D261" s="59"/>
      <c r="E261" s="59"/>
      <c r="F261" s="59"/>
      <c r="H261" s="59"/>
      <c r="I261" s="59"/>
    </row>
    <row r="262" spans="2:9" ht="12.75">
      <c r="B262" s="124"/>
      <c r="C262" s="5"/>
      <c r="D262" s="59"/>
      <c r="E262" s="59"/>
      <c r="F262" s="59"/>
      <c r="H262" s="59"/>
      <c r="I262" s="59"/>
    </row>
    <row r="263" spans="2:9" ht="12.75">
      <c r="B263" s="124"/>
      <c r="C263" s="5"/>
      <c r="D263" s="59"/>
      <c r="E263" s="59"/>
      <c r="F263" s="59"/>
      <c r="H263" s="59"/>
      <c r="I263" s="59"/>
    </row>
    <row r="264" spans="2:9" ht="12.75">
      <c r="B264" s="124"/>
      <c r="C264" s="5"/>
      <c r="D264" s="59"/>
      <c r="E264" s="59"/>
      <c r="F264" s="59"/>
      <c r="H264" s="59"/>
      <c r="I264" s="59"/>
    </row>
    <row r="265" spans="2:9" ht="12.75">
      <c r="B265" s="124"/>
      <c r="C265" s="5"/>
      <c r="D265" s="59"/>
      <c r="E265" s="59"/>
      <c r="F265" s="59"/>
      <c r="H265" s="59"/>
      <c r="I265" s="59"/>
    </row>
    <row r="266" spans="2:9" ht="12.75">
      <c r="B266" s="124"/>
      <c r="C266" s="5"/>
      <c r="D266" s="59"/>
      <c r="E266" s="59"/>
      <c r="F266" s="59"/>
      <c r="H266" s="59"/>
      <c r="I266" s="59"/>
    </row>
    <row r="267" spans="2:9" ht="12.75">
      <c r="B267" s="124"/>
      <c r="C267" s="5"/>
      <c r="D267" s="59"/>
      <c r="E267" s="59"/>
      <c r="F267" s="59"/>
      <c r="H267" s="59"/>
      <c r="I267" s="59"/>
    </row>
    <row r="268" spans="2:9" ht="12.75">
      <c r="B268" s="124"/>
      <c r="C268" s="5"/>
      <c r="D268" s="59"/>
      <c r="E268" s="59"/>
      <c r="F268" s="59"/>
      <c r="H268" s="59"/>
      <c r="I268" s="59"/>
    </row>
    <row r="269" spans="2:9" ht="12.75">
      <c r="B269" s="124"/>
      <c r="C269" s="5"/>
      <c r="D269" s="59"/>
      <c r="E269" s="59"/>
      <c r="F269" s="59"/>
      <c r="H269" s="59"/>
      <c r="I269" s="59"/>
    </row>
    <row r="270" spans="2:9" ht="12.75">
      <c r="B270" s="124"/>
      <c r="C270" s="5"/>
      <c r="D270" s="59"/>
      <c r="E270" s="59"/>
      <c r="F270" s="59"/>
      <c r="H270" s="59"/>
      <c r="I270" s="59"/>
    </row>
    <row r="271" spans="2:9" ht="12.75">
      <c r="B271" s="124"/>
      <c r="C271" s="5"/>
      <c r="D271" s="59"/>
      <c r="E271" s="59"/>
      <c r="F271" s="59"/>
      <c r="H271" s="59"/>
      <c r="I271" s="59"/>
    </row>
    <row r="272" spans="2:9" ht="12.75">
      <c r="B272" s="124"/>
      <c r="C272" s="5"/>
      <c r="D272" s="59"/>
      <c r="E272" s="59"/>
      <c r="F272" s="59"/>
      <c r="H272" s="59"/>
      <c r="I272" s="59"/>
    </row>
    <row r="273" spans="2:9" ht="12.75">
      <c r="B273" s="124"/>
      <c r="C273" s="5"/>
      <c r="D273" s="59"/>
      <c r="E273" s="59"/>
      <c r="F273" s="59"/>
      <c r="H273" s="59"/>
      <c r="I273" s="59"/>
    </row>
    <row r="274" spans="2:9" ht="12.75">
      <c r="B274" s="124"/>
      <c r="C274" s="5"/>
      <c r="D274" s="59"/>
      <c r="E274" s="59"/>
      <c r="F274" s="59"/>
      <c r="H274" s="59"/>
      <c r="I274" s="59"/>
    </row>
    <row r="275" spans="2:9" ht="12.75">
      <c r="B275" s="124"/>
      <c r="C275" s="5"/>
      <c r="D275" s="59"/>
      <c r="E275" s="59"/>
      <c r="F275" s="59"/>
      <c r="H275" s="59"/>
      <c r="I275" s="59"/>
    </row>
    <row r="276" spans="2:9" ht="12.75">
      <c r="B276" s="124"/>
      <c r="C276" s="5"/>
      <c r="D276" s="59"/>
      <c r="E276" s="59"/>
      <c r="F276" s="59"/>
      <c r="H276" s="59"/>
      <c r="I276" s="59"/>
    </row>
    <row r="277" spans="2:9" ht="12.75">
      <c r="B277" s="124"/>
      <c r="C277" s="5"/>
      <c r="D277" s="59"/>
      <c r="E277" s="59"/>
      <c r="F277" s="59"/>
      <c r="H277" s="59"/>
      <c r="I277" s="59"/>
    </row>
    <row r="278" spans="2:9" ht="12.75">
      <c r="B278" s="124"/>
      <c r="C278" s="5"/>
      <c r="D278" s="59"/>
      <c r="E278" s="59"/>
      <c r="F278" s="59"/>
      <c r="H278" s="59"/>
      <c r="I278" s="59"/>
    </row>
    <row r="279" spans="2:9" ht="12.75">
      <c r="B279" s="124"/>
      <c r="C279" s="5"/>
      <c r="D279" s="59"/>
      <c r="E279" s="59"/>
      <c r="F279" s="59"/>
      <c r="H279" s="59"/>
      <c r="I279" s="59"/>
    </row>
    <row r="280" spans="2:9" ht="12.75">
      <c r="B280" s="124"/>
      <c r="C280" s="5"/>
      <c r="D280" s="59"/>
      <c r="E280" s="59"/>
      <c r="F280" s="59"/>
      <c r="H280" s="59"/>
      <c r="I280" s="59"/>
    </row>
    <row r="281" spans="2:9" ht="12.75">
      <c r="B281" s="124"/>
      <c r="C281" s="5"/>
      <c r="D281" s="59"/>
      <c r="E281" s="59"/>
      <c r="F281" s="59"/>
      <c r="H281" s="59"/>
      <c r="I281" s="59"/>
    </row>
    <row r="282" spans="2:9" ht="12.75">
      <c r="B282" s="124"/>
      <c r="C282" s="5"/>
      <c r="D282" s="59"/>
      <c r="E282" s="59"/>
      <c r="F282" s="59"/>
      <c r="H282" s="59"/>
      <c r="I282" s="59"/>
    </row>
    <row r="283" spans="2:9" ht="12.75">
      <c r="B283" s="124"/>
      <c r="C283" s="5"/>
      <c r="D283" s="59"/>
      <c r="E283" s="59"/>
      <c r="F283" s="59"/>
      <c r="H283" s="59"/>
      <c r="I283" s="59"/>
    </row>
    <row r="284" spans="2:9" ht="12.75">
      <c r="B284" s="124"/>
      <c r="C284" s="5"/>
      <c r="D284" s="59"/>
      <c r="E284" s="59"/>
      <c r="F284" s="59"/>
      <c r="H284" s="59"/>
      <c r="I284" s="59"/>
    </row>
    <row r="285" spans="2:9" ht="12.75">
      <c r="B285" s="124"/>
      <c r="C285" s="5"/>
      <c r="D285" s="59"/>
      <c r="E285" s="59"/>
      <c r="F285" s="59"/>
      <c r="H285" s="59"/>
      <c r="I285" s="59"/>
    </row>
    <row r="286" spans="2:9" ht="12.75">
      <c r="B286" s="124"/>
      <c r="C286" s="5"/>
      <c r="D286" s="59"/>
      <c r="E286" s="59"/>
      <c r="F286" s="59"/>
      <c r="H286" s="59"/>
      <c r="I286" s="59"/>
    </row>
    <row r="287" spans="2:9" ht="12.75">
      <c r="B287" s="124"/>
      <c r="C287" s="5"/>
      <c r="D287" s="59"/>
      <c r="E287" s="59"/>
      <c r="F287" s="59"/>
      <c r="H287" s="59"/>
      <c r="I287" s="59"/>
    </row>
    <row r="288" spans="2:9" ht="12.75">
      <c r="B288" s="124"/>
      <c r="C288" s="5"/>
      <c r="D288" s="59"/>
      <c r="E288" s="59"/>
      <c r="F288" s="59"/>
      <c r="H288" s="59"/>
      <c r="I288" s="59"/>
    </row>
    <row r="289" spans="2:9" ht="12.75">
      <c r="B289" s="124"/>
      <c r="C289" s="5"/>
      <c r="D289" s="59"/>
      <c r="E289" s="59"/>
      <c r="F289" s="59"/>
      <c r="H289" s="59"/>
      <c r="I289" s="59"/>
    </row>
    <row r="290" spans="2:9" ht="12.75">
      <c r="B290" s="124"/>
      <c r="C290" s="5"/>
      <c r="D290" s="59"/>
      <c r="E290" s="59"/>
      <c r="F290" s="59"/>
      <c r="H290" s="59"/>
      <c r="I290" s="59"/>
    </row>
    <row r="291" spans="2:9" ht="12.75">
      <c r="B291" s="124"/>
      <c r="C291" s="5"/>
      <c r="D291" s="59"/>
      <c r="E291" s="59"/>
      <c r="F291" s="59"/>
      <c r="H291" s="59"/>
      <c r="I291" s="59"/>
    </row>
    <row r="292" spans="2:9" ht="12.75">
      <c r="B292" s="124"/>
      <c r="C292" s="5"/>
      <c r="D292" s="59"/>
      <c r="E292" s="59"/>
      <c r="F292" s="59"/>
      <c r="H292" s="59"/>
      <c r="I292" s="59"/>
    </row>
    <row r="293" spans="2:9" ht="12.75">
      <c r="B293" s="124"/>
      <c r="C293" s="5"/>
      <c r="D293" s="59"/>
      <c r="E293" s="59"/>
      <c r="F293" s="59"/>
      <c r="H293" s="59"/>
      <c r="I293" s="59"/>
    </row>
    <row r="294" spans="2:9" ht="12.75">
      <c r="B294" s="124"/>
      <c r="C294" s="5"/>
      <c r="D294" s="59"/>
      <c r="E294" s="59"/>
      <c r="F294" s="59"/>
      <c r="H294" s="59"/>
      <c r="I294" s="59"/>
    </row>
    <row r="295" spans="2:9" ht="12.75">
      <c r="B295" s="124"/>
      <c r="C295" s="5"/>
      <c r="D295" s="59"/>
      <c r="E295" s="59"/>
      <c r="F295" s="59"/>
      <c r="H295" s="59"/>
      <c r="I295" s="59"/>
    </row>
    <row r="296" spans="2:9" ht="12.75">
      <c r="B296" s="124"/>
      <c r="C296" s="5"/>
      <c r="D296" s="59"/>
      <c r="E296" s="59"/>
      <c r="F296" s="59"/>
      <c r="H296" s="59"/>
      <c r="I296" s="59"/>
    </row>
    <row r="297" spans="2:9" ht="12.75">
      <c r="B297" s="124"/>
      <c r="C297" s="5"/>
      <c r="D297" s="59"/>
      <c r="E297" s="59"/>
      <c r="F297" s="59"/>
      <c r="H297" s="59"/>
      <c r="I297" s="59"/>
    </row>
    <row r="298" spans="2:9" ht="12.75">
      <c r="B298" s="124"/>
      <c r="C298" s="5"/>
      <c r="D298" s="59"/>
      <c r="E298" s="59"/>
      <c r="F298" s="59"/>
      <c r="H298" s="59"/>
      <c r="I298" s="59"/>
    </row>
    <row r="299" spans="2:9" ht="12.75">
      <c r="B299" s="124"/>
      <c r="C299" s="5"/>
      <c r="D299" s="59"/>
      <c r="E299" s="59"/>
      <c r="F299" s="59"/>
      <c r="H299" s="59"/>
      <c r="I299" s="59"/>
    </row>
    <row r="300" spans="2:9" ht="12.75">
      <c r="B300" s="124"/>
      <c r="C300" s="5"/>
      <c r="D300" s="59"/>
      <c r="E300" s="59"/>
      <c r="F300" s="59"/>
      <c r="H300" s="59"/>
      <c r="I300" s="59"/>
    </row>
    <row r="301" spans="2:9" ht="12.75">
      <c r="B301" s="124"/>
      <c r="C301" s="5"/>
      <c r="D301" s="59"/>
      <c r="E301" s="59"/>
      <c r="F301" s="59"/>
      <c r="H301" s="59"/>
      <c r="I301" s="59"/>
    </row>
    <row r="302" spans="2:9" ht="12.75">
      <c r="B302" s="124"/>
      <c r="C302" s="5"/>
      <c r="D302" s="59"/>
      <c r="E302" s="59"/>
      <c r="F302" s="59"/>
      <c r="H302" s="59"/>
      <c r="I302" s="59"/>
    </row>
    <row r="303" spans="2:9" ht="12.75">
      <c r="B303" s="124"/>
      <c r="C303" s="5"/>
      <c r="D303" s="59"/>
      <c r="E303" s="59"/>
      <c r="F303" s="59"/>
      <c r="H303" s="59"/>
      <c r="I303" s="59"/>
    </row>
    <row r="304" spans="2:9" ht="12.75">
      <c r="B304" s="124"/>
      <c r="C304" s="5"/>
      <c r="D304" s="59"/>
      <c r="E304" s="59"/>
      <c r="F304" s="59"/>
      <c r="H304" s="59"/>
      <c r="I304" s="59"/>
    </row>
    <row r="305" spans="2:9" ht="12.75">
      <c r="B305" s="124"/>
      <c r="C305" s="5"/>
      <c r="D305" s="59"/>
      <c r="E305" s="59"/>
      <c r="F305" s="59"/>
      <c r="H305" s="59"/>
      <c r="I305" s="59"/>
    </row>
    <row r="306" spans="2:9" ht="12.75">
      <c r="B306" s="124"/>
      <c r="C306" s="5"/>
      <c r="D306" s="59"/>
      <c r="E306" s="59"/>
      <c r="F306" s="59"/>
      <c r="H306" s="59"/>
      <c r="I306" s="59"/>
    </row>
    <row r="307" spans="2:9" ht="12.75">
      <c r="B307" s="124"/>
      <c r="C307" s="5"/>
      <c r="D307" s="59"/>
      <c r="E307" s="59"/>
      <c r="F307" s="59"/>
      <c r="H307" s="59"/>
      <c r="I307" s="59"/>
    </row>
    <row r="308" spans="2:9" ht="12.75">
      <c r="B308" s="124"/>
      <c r="C308" s="5"/>
      <c r="D308" s="59"/>
      <c r="E308" s="59"/>
      <c r="F308" s="59"/>
      <c r="H308" s="59"/>
      <c r="I308" s="59"/>
    </row>
    <row r="309" spans="2:9" ht="12.75">
      <c r="B309" s="124"/>
      <c r="C309" s="5"/>
      <c r="D309" s="59"/>
      <c r="E309" s="59"/>
      <c r="F309" s="59"/>
      <c r="H309" s="59"/>
      <c r="I309" s="59"/>
    </row>
    <row r="310" spans="2:9" ht="12.75">
      <c r="B310" s="124"/>
      <c r="C310" s="5"/>
      <c r="D310" s="59"/>
      <c r="E310" s="59"/>
      <c r="F310" s="59"/>
      <c r="H310" s="59"/>
      <c r="I310" s="59"/>
    </row>
    <row r="311" spans="2:9" ht="12.75">
      <c r="B311" s="124"/>
      <c r="C311" s="5"/>
      <c r="D311" s="59"/>
      <c r="E311" s="59"/>
      <c r="F311" s="59"/>
      <c r="H311" s="59"/>
      <c r="I311" s="59"/>
    </row>
    <row r="312" spans="2:9" ht="12.75">
      <c r="B312" s="124"/>
      <c r="C312" s="5"/>
      <c r="D312" s="59"/>
      <c r="E312" s="59"/>
      <c r="F312" s="59"/>
      <c r="H312" s="59"/>
      <c r="I312" s="59"/>
    </row>
    <row r="313" spans="2:9" ht="12.75">
      <c r="B313" s="124"/>
      <c r="C313" s="5"/>
      <c r="D313" s="59"/>
      <c r="E313" s="59"/>
      <c r="F313" s="59"/>
      <c r="H313" s="59"/>
      <c r="I313" s="59"/>
    </row>
    <row r="314" spans="2:9" ht="12.75">
      <c r="B314" s="124"/>
      <c r="C314" s="5"/>
      <c r="D314" s="59"/>
      <c r="E314" s="59"/>
      <c r="F314" s="59"/>
      <c r="H314" s="59"/>
      <c r="I314" s="59"/>
    </row>
    <row r="315" spans="2:9" ht="12.75">
      <c r="B315" s="124"/>
      <c r="C315" s="5"/>
      <c r="D315" s="59"/>
      <c r="E315" s="59"/>
      <c r="F315" s="59"/>
      <c r="H315" s="59"/>
      <c r="I315" s="59"/>
    </row>
    <row r="316" spans="2:9" ht="12.75">
      <c r="B316" s="124"/>
      <c r="C316" s="5"/>
      <c r="D316" s="59"/>
      <c r="E316" s="59"/>
      <c r="F316" s="59"/>
      <c r="H316" s="59"/>
      <c r="I316" s="59"/>
    </row>
    <row r="317" spans="2:9" ht="12.75">
      <c r="B317" s="124"/>
      <c r="C317" s="5"/>
      <c r="D317" s="59"/>
      <c r="E317" s="59"/>
      <c r="F317" s="59"/>
      <c r="H317" s="59"/>
      <c r="I317" s="59"/>
    </row>
    <row r="318" spans="2:9" ht="12.75">
      <c r="B318" s="124"/>
      <c r="C318" s="5"/>
      <c r="D318" s="59"/>
      <c r="E318" s="59"/>
      <c r="F318" s="59"/>
      <c r="H318" s="59"/>
      <c r="I318" s="59"/>
    </row>
    <row r="319" spans="2:9" ht="12.75">
      <c r="B319" s="124"/>
      <c r="C319" s="5"/>
      <c r="D319" s="59"/>
      <c r="E319" s="59"/>
      <c r="F319" s="59"/>
      <c r="H319" s="59"/>
      <c r="I319" s="59"/>
    </row>
    <row r="320" spans="2:9" ht="12.75">
      <c r="B320" s="124"/>
      <c r="C320" s="5"/>
      <c r="D320" s="59"/>
      <c r="E320" s="59"/>
      <c r="F320" s="59"/>
      <c r="H320" s="59"/>
      <c r="I320" s="59"/>
    </row>
    <row r="321" spans="2:9" ht="12.75">
      <c r="B321" s="124"/>
      <c r="C321" s="5"/>
      <c r="D321" s="59"/>
      <c r="E321" s="59"/>
      <c r="F321" s="59"/>
      <c r="H321" s="59"/>
      <c r="I321" s="59"/>
    </row>
    <row r="322" spans="2:9" ht="12.75">
      <c r="B322" s="124"/>
      <c r="C322" s="5"/>
      <c r="D322" s="59"/>
      <c r="E322" s="59"/>
      <c r="F322" s="59"/>
      <c r="H322" s="59"/>
      <c r="I322" s="59"/>
    </row>
    <row r="323" spans="2:9" ht="12.75">
      <c r="B323" s="124"/>
      <c r="C323" s="5"/>
      <c r="D323" s="59"/>
      <c r="E323" s="59"/>
      <c r="F323" s="59"/>
      <c r="H323" s="59"/>
      <c r="I323" s="59"/>
    </row>
    <row r="324" spans="2:9" ht="12.75">
      <c r="B324" s="124"/>
      <c r="C324" s="5"/>
      <c r="D324" s="59"/>
      <c r="E324" s="59"/>
      <c r="F324" s="59"/>
      <c r="H324" s="59"/>
      <c r="I324" s="59"/>
    </row>
    <row r="325" spans="2:9" ht="12.75">
      <c r="B325" s="124"/>
      <c r="C325" s="5"/>
      <c r="D325" s="59"/>
      <c r="E325" s="59"/>
      <c r="F325" s="59"/>
      <c r="H325" s="59"/>
      <c r="I325" s="59"/>
    </row>
    <row r="326" spans="2:9" ht="12.75">
      <c r="B326" s="124"/>
      <c r="C326" s="5"/>
      <c r="D326" s="59"/>
      <c r="E326" s="59"/>
      <c r="F326" s="59"/>
      <c r="H326" s="59"/>
      <c r="I326" s="59"/>
    </row>
    <row r="327" spans="2:9" ht="12.75">
      <c r="B327" s="124"/>
      <c r="C327" s="5"/>
      <c r="D327" s="59"/>
      <c r="E327" s="59"/>
      <c r="F327" s="59"/>
      <c r="H327" s="59"/>
      <c r="I327" s="59"/>
    </row>
    <row r="328" spans="2:9" ht="12.75">
      <c r="B328" s="124"/>
      <c r="C328" s="5"/>
      <c r="D328" s="59"/>
      <c r="E328" s="59"/>
      <c r="F328" s="59"/>
      <c r="H328" s="59"/>
      <c r="I328" s="59"/>
    </row>
    <row r="329" spans="2:9" ht="12.75">
      <c r="B329" s="124"/>
      <c r="C329" s="5"/>
      <c r="D329" s="59"/>
      <c r="E329" s="59"/>
      <c r="F329" s="59"/>
      <c r="H329" s="59"/>
      <c r="I329" s="59"/>
    </row>
    <row r="330" spans="2:9" ht="12.75">
      <c r="B330" s="124"/>
      <c r="C330" s="5"/>
      <c r="D330" s="59"/>
      <c r="E330" s="59"/>
      <c r="F330" s="59"/>
      <c r="H330" s="59"/>
      <c r="I330" s="59"/>
    </row>
    <row r="331" spans="2:9" ht="12.75">
      <c r="B331" s="124"/>
      <c r="C331" s="5"/>
      <c r="D331" s="59"/>
      <c r="E331" s="59"/>
      <c r="F331" s="59"/>
      <c r="H331" s="59"/>
      <c r="I331" s="59"/>
    </row>
    <row r="332" spans="2:9" ht="12.75">
      <c r="B332" s="124"/>
      <c r="C332" s="5"/>
      <c r="D332" s="59"/>
      <c r="E332" s="59"/>
      <c r="F332" s="59"/>
      <c r="H332" s="59"/>
      <c r="I332" s="59"/>
    </row>
    <row r="333" spans="2:9" ht="12.75">
      <c r="B333" s="124"/>
      <c r="C333" s="5"/>
      <c r="D333" s="59"/>
      <c r="E333" s="59"/>
      <c r="F333" s="59"/>
      <c r="H333" s="59"/>
      <c r="I333" s="59"/>
    </row>
    <row r="334" spans="2:9" ht="12.75">
      <c r="B334" s="124"/>
      <c r="C334" s="5"/>
      <c r="D334" s="59"/>
      <c r="E334" s="59"/>
      <c r="F334" s="59"/>
      <c r="H334" s="59"/>
      <c r="I334" s="59"/>
    </row>
    <row r="335" spans="2:9" ht="12.75">
      <c r="B335" s="124"/>
      <c r="C335" s="5"/>
      <c r="D335" s="59"/>
      <c r="E335" s="59"/>
      <c r="F335" s="59"/>
      <c r="H335" s="59"/>
      <c r="I335" s="59"/>
    </row>
    <row r="336" spans="2:9" ht="12.75">
      <c r="B336" s="124"/>
      <c r="C336" s="5"/>
      <c r="D336" s="59"/>
      <c r="E336" s="59"/>
      <c r="F336" s="59"/>
      <c r="H336" s="59"/>
      <c r="I336" s="59"/>
    </row>
    <row r="337" spans="2:9" ht="12.75">
      <c r="B337" s="124"/>
      <c r="C337" s="5"/>
      <c r="D337" s="59"/>
      <c r="E337" s="59"/>
      <c r="F337" s="59"/>
      <c r="H337" s="59"/>
      <c r="I337" s="59"/>
    </row>
    <row r="338" spans="2:9" ht="12.75">
      <c r="B338" s="124"/>
      <c r="C338" s="5"/>
      <c r="D338" s="59"/>
      <c r="E338" s="59"/>
      <c r="F338" s="59"/>
      <c r="H338" s="59"/>
      <c r="I338" s="59"/>
    </row>
    <row r="339" spans="2:9" ht="12.75">
      <c r="B339" s="124"/>
      <c r="C339" s="5"/>
      <c r="D339" s="59"/>
      <c r="E339" s="59"/>
      <c r="F339" s="59"/>
      <c r="H339" s="59"/>
      <c r="I339" s="59"/>
    </row>
    <row r="340" spans="2:9" ht="12.75">
      <c r="B340" s="124"/>
      <c r="C340" s="5"/>
      <c r="D340" s="59"/>
      <c r="E340" s="59"/>
      <c r="F340" s="59"/>
      <c r="H340" s="59"/>
      <c r="I340" s="59"/>
    </row>
    <row r="341" spans="2:9" ht="12.75">
      <c r="B341" s="124"/>
      <c r="C341" s="5"/>
      <c r="D341" s="59"/>
      <c r="E341" s="59"/>
      <c r="F341" s="59"/>
      <c r="H341" s="59"/>
      <c r="I341" s="59"/>
    </row>
    <row r="342" spans="2:9" ht="12.75">
      <c r="B342" s="124"/>
      <c r="C342" s="5"/>
      <c r="D342" s="59"/>
      <c r="E342" s="59"/>
      <c r="F342" s="59"/>
      <c r="H342" s="59"/>
      <c r="I342" s="59"/>
    </row>
    <row r="343" spans="2:9" ht="12.75">
      <c r="B343" s="124"/>
      <c r="C343" s="5"/>
      <c r="D343" s="59"/>
      <c r="E343" s="59"/>
      <c r="F343" s="59"/>
      <c r="H343" s="59"/>
      <c r="I343" s="59"/>
    </row>
    <row r="344" spans="2:9" ht="12.75">
      <c r="B344" s="124"/>
      <c r="C344" s="5"/>
      <c r="D344" s="59"/>
      <c r="E344" s="59"/>
      <c r="F344" s="59"/>
      <c r="H344" s="59"/>
      <c r="I344" s="59"/>
    </row>
    <row r="345" spans="2:9" ht="12.75">
      <c r="B345" s="124"/>
      <c r="C345" s="5"/>
      <c r="D345" s="59"/>
      <c r="E345" s="59"/>
      <c r="F345" s="59"/>
      <c r="H345" s="59"/>
      <c r="I345" s="59"/>
    </row>
    <row r="346" spans="2:9" ht="12.75">
      <c r="B346" s="124"/>
      <c r="C346" s="5"/>
      <c r="D346" s="59"/>
      <c r="E346" s="59"/>
      <c r="F346" s="59"/>
      <c r="H346" s="59"/>
      <c r="I346" s="59"/>
    </row>
    <row r="347" spans="2:9" ht="12.75">
      <c r="B347" s="124"/>
      <c r="C347" s="5"/>
      <c r="D347" s="59"/>
      <c r="E347" s="59"/>
      <c r="F347" s="59"/>
      <c r="H347" s="59"/>
      <c r="I347" s="59"/>
    </row>
    <row r="348" spans="2:9" ht="12.75">
      <c r="B348" s="124"/>
      <c r="C348" s="5"/>
      <c r="D348" s="59"/>
      <c r="E348" s="59"/>
      <c r="F348" s="59"/>
      <c r="H348" s="59"/>
      <c r="I348" s="59"/>
    </row>
    <row r="349" spans="2:9" ht="12.75">
      <c r="B349" s="124"/>
      <c r="C349" s="5"/>
      <c r="D349" s="59"/>
      <c r="E349" s="59"/>
      <c r="F349" s="59"/>
      <c r="H349" s="59"/>
      <c r="I349" s="59"/>
    </row>
    <row r="350" spans="2:9" ht="12.75">
      <c r="B350" s="124"/>
      <c r="C350" s="5"/>
      <c r="D350" s="59"/>
      <c r="E350" s="59"/>
      <c r="F350" s="59"/>
      <c r="H350" s="59"/>
      <c r="I350" s="59"/>
    </row>
    <row r="351" spans="2:9" ht="12.75">
      <c r="B351" s="124"/>
      <c r="C351" s="5"/>
      <c r="D351" s="59"/>
      <c r="E351" s="59"/>
      <c r="F351" s="59"/>
      <c r="H351" s="59"/>
      <c r="I351" s="59"/>
    </row>
    <row r="352" spans="2:9" ht="12.75">
      <c r="B352" s="124"/>
      <c r="C352" s="5"/>
      <c r="D352" s="59"/>
      <c r="E352" s="59"/>
      <c r="F352" s="59"/>
      <c r="H352" s="59"/>
      <c r="I352" s="59"/>
    </row>
    <row r="353" spans="2:9" ht="12.75">
      <c r="B353" s="124"/>
      <c r="C353" s="5"/>
      <c r="D353" s="59"/>
      <c r="E353" s="59"/>
      <c r="F353" s="59"/>
      <c r="H353" s="59"/>
      <c r="I353" s="59"/>
    </row>
    <row r="354" spans="2:9" ht="12.75">
      <c r="B354" s="124"/>
      <c r="C354" s="5"/>
      <c r="D354" s="59"/>
      <c r="E354" s="59"/>
      <c r="F354" s="59"/>
      <c r="H354" s="59"/>
      <c r="I354" s="59"/>
    </row>
    <row r="355" spans="2:9" ht="12.75">
      <c r="B355" s="124"/>
      <c r="C355" s="5"/>
      <c r="D355" s="59"/>
      <c r="E355" s="59"/>
      <c r="F355" s="59"/>
      <c r="H355" s="59"/>
      <c r="I355" s="59"/>
    </row>
    <row r="356" spans="2:9" ht="12.75">
      <c r="B356" s="124"/>
      <c r="C356" s="5"/>
      <c r="D356" s="59"/>
      <c r="E356" s="59"/>
      <c r="F356" s="59"/>
      <c r="H356" s="59"/>
      <c r="I356" s="59"/>
    </row>
    <row r="357" spans="2:9" ht="12.75">
      <c r="B357" s="124"/>
      <c r="C357" s="5"/>
      <c r="D357" s="59"/>
      <c r="E357" s="59"/>
      <c r="F357" s="59"/>
      <c r="H357" s="59"/>
      <c r="I357" s="59"/>
    </row>
    <row r="358" spans="2:9" ht="12.75">
      <c r="B358" s="124"/>
      <c r="C358" s="5"/>
      <c r="D358" s="59"/>
      <c r="E358" s="59"/>
      <c r="F358" s="59"/>
      <c r="H358" s="59"/>
      <c r="I358" s="59"/>
    </row>
    <row r="359" spans="2:9" ht="12.75">
      <c r="B359" s="124"/>
      <c r="C359" s="5"/>
      <c r="D359" s="59"/>
      <c r="E359" s="59"/>
      <c r="F359" s="59"/>
      <c r="H359" s="59"/>
      <c r="I359" s="59"/>
    </row>
    <row r="360" spans="2:9" ht="12.75">
      <c r="B360" s="124"/>
      <c r="C360" s="5"/>
      <c r="D360" s="59"/>
      <c r="E360" s="59"/>
      <c r="F360" s="59"/>
      <c r="H360" s="59"/>
      <c r="I360" s="59"/>
    </row>
    <row r="361" spans="2:9" ht="12.75">
      <c r="B361" s="124"/>
      <c r="C361" s="5"/>
      <c r="D361" s="59"/>
      <c r="E361" s="59"/>
      <c r="F361" s="59"/>
      <c r="H361" s="59"/>
      <c r="I361" s="59"/>
    </row>
    <row r="362" spans="2:9" ht="12.75">
      <c r="B362" s="124"/>
      <c r="C362" s="5"/>
      <c r="D362" s="59"/>
      <c r="E362" s="59"/>
      <c r="F362" s="59"/>
      <c r="H362" s="59"/>
      <c r="I362" s="59"/>
    </row>
    <row r="363" spans="2:9" ht="12.75">
      <c r="B363" s="124"/>
      <c r="C363" s="5"/>
      <c r="D363" s="59"/>
      <c r="E363" s="59"/>
      <c r="F363" s="59"/>
      <c r="H363" s="59"/>
      <c r="I363" s="59"/>
    </row>
    <row r="364" spans="2:9" ht="12.75">
      <c r="B364" s="124"/>
      <c r="C364" s="5"/>
      <c r="D364" s="59"/>
      <c r="E364" s="59"/>
      <c r="F364" s="59"/>
      <c r="H364" s="59"/>
      <c r="I364" s="59"/>
    </row>
    <row r="365" spans="2:9" ht="12.75">
      <c r="B365" s="124"/>
      <c r="C365" s="5"/>
      <c r="D365" s="59"/>
      <c r="E365" s="59"/>
      <c r="F365" s="59"/>
      <c r="H365" s="59"/>
      <c r="I365" s="59"/>
    </row>
    <row r="366" spans="2:9" ht="12.75">
      <c r="B366" s="124"/>
      <c r="C366" s="5"/>
      <c r="D366" s="59"/>
      <c r="E366" s="59"/>
      <c r="F366" s="59"/>
      <c r="H366" s="59"/>
      <c r="I366" s="59"/>
    </row>
    <row r="367" spans="2:9" ht="12.75">
      <c r="B367" s="124"/>
      <c r="C367" s="5"/>
      <c r="D367" s="59"/>
      <c r="E367" s="59"/>
      <c r="F367" s="59"/>
      <c r="H367" s="59"/>
      <c r="I367" s="59"/>
    </row>
    <row r="368" spans="2:9" ht="12.75">
      <c r="B368" s="124"/>
      <c r="C368" s="5"/>
      <c r="D368" s="59"/>
      <c r="E368" s="59"/>
      <c r="F368" s="59"/>
      <c r="H368" s="59"/>
      <c r="I368" s="59"/>
    </row>
    <row r="369" spans="2:9" ht="12.75">
      <c r="B369" s="124"/>
      <c r="C369" s="5"/>
      <c r="D369" s="59"/>
      <c r="E369" s="59"/>
      <c r="F369" s="59"/>
      <c r="H369" s="59"/>
      <c r="I369" s="59"/>
    </row>
    <row r="370" spans="2:9" ht="12.75">
      <c r="B370" s="124"/>
      <c r="C370" s="5"/>
      <c r="D370" s="59"/>
      <c r="E370" s="59"/>
      <c r="F370" s="59"/>
      <c r="H370" s="59"/>
      <c r="I370" s="59"/>
    </row>
    <row r="371" spans="2:9" ht="12.75">
      <c r="B371" s="124"/>
      <c r="C371" s="5"/>
      <c r="D371" s="59"/>
      <c r="E371" s="59"/>
      <c r="F371" s="59"/>
      <c r="H371" s="59"/>
      <c r="I371" s="59"/>
    </row>
    <row r="372" spans="2:9" ht="12.75">
      <c r="B372" s="124"/>
      <c r="C372" s="5"/>
      <c r="D372" s="59"/>
      <c r="E372" s="59"/>
      <c r="F372" s="59"/>
      <c r="H372" s="59"/>
      <c r="I372" s="59"/>
    </row>
    <row r="373" spans="2:9" ht="12.75">
      <c r="B373" s="124"/>
      <c r="C373" s="5"/>
      <c r="D373" s="59"/>
      <c r="E373" s="59"/>
      <c r="F373" s="59"/>
      <c r="H373" s="59"/>
      <c r="I373" s="59"/>
    </row>
    <row r="374" spans="2:9" ht="12.75">
      <c r="B374" s="124"/>
      <c r="C374" s="5"/>
      <c r="D374" s="59"/>
      <c r="E374" s="59"/>
      <c r="F374" s="59"/>
      <c r="H374" s="59"/>
      <c r="I374" s="59"/>
    </row>
    <row r="375" spans="2:9" ht="12.75">
      <c r="B375" s="124"/>
      <c r="C375" s="5"/>
      <c r="D375" s="59"/>
      <c r="E375" s="59"/>
      <c r="F375" s="59"/>
      <c r="H375" s="59"/>
      <c r="I375" s="59"/>
    </row>
    <row r="376" spans="2:9" ht="12.75">
      <c r="B376" s="124"/>
      <c r="C376" s="5"/>
      <c r="D376" s="59"/>
      <c r="E376" s="59"/>
      <c r="F376" s="59"/>
      <c r="H376" s="59"/>
      <c r="I376" s="59"/>
    </row>
    <row r="377" spans="2:9" ht="12.75">
      <c r="B377" s="124"/>
      <c r="C377" s="5"/>
      <c r="D377" s="59"/>
      <c r="E377" s="59"/>
      <c r="F377" s="59"/>
      <c r="H377" s="59"/>
      <c r="I377" s="59"/>
    </row>
    <row r="378" spans="2:9" ht="12.75">
      <c r="B378" s="124"/>
      <c r="C378" s="5"/>
      <c r="D378" s="59"/>
      <c r="E378" s="59"/>
      <c r="F378" s="59"/>
      <c r="H378" s="59"/>
      <c r="I378" s="59"/>
    </row>
    <row r="379" spans="2:9" ht="12.75">
      <c r="B379" s="124"/>
      <c r="C379" s="5"/>
      <c r="D379" s="59"/>
      <c r="E379" s="59"/>
      <c r="F379" s="59"/>
      <c r="H379" s="59"/>
      <c r="I379" s="59"/>
    </row>
    <row r="380" spans="2:9" ht="12.75">
      <c r="B380" s="124"/>
      <c r="C380" s="5"/>
      <c r="D380" s="59"/>
      <c r="E380" s="59"/>
      <c r="F380" s="59"/>
      <c r="H380" s="59"/>
      <c r="I380" s="59"/>
    </row>
    <row r="381" spans="2:9" ht="12.75">
      <c r="B381" s="124"/>
      <c r="C381" s="5"/>
      <c r="D381" s="59"/>
      <c r="E381" s="59"/>
      <c r="F381" s="59"/>
      <c r="H381" s="59"/>
      <c r="I381" s="59"/>
    </row>
    <row r="382" spans="2:9" ht="12.75">
      <c r="B382" s="124"/>
      <c r="C382" s="5"/>
      <c r="D382" s="59"/>
      <c r="E382" s="59"/>
      <c r="F382" s="59"/>
      <c r="H382" s="59"/>
      <c r="I382" s="59"/>
    </row>
    <row r="383" spans="2:9" ht="12.75">
      <c r="B383" s="124"/>
      <c r="C383" s="5"/>
      <c r="D383" s="59"/>
      <c r="E383" s="59"/>
      <c r="F383" s="59"/>
      <c r="H383" s="59"/>
      <c r="I383" s="59"/>
    </row>
    <row r="384" spans="2:9" ht="12.75">
      <c r="B384" s="124"/>
      <c r="C384" s="5"/>
      <c r="D384" s="59"/>
      <c r="E384" s="59"/>
      <c r="F384" s="59"/>
      <c r="H384" s="59"/>
      <c r="I384" s="59"/>
    </row>
    <row r="385" spans="2:9" ht="12.75">
      <c r="B385" s="124"/>
      <c r="C385" s="5"/>
      <c r="D385" s="59"/>
      <c r="E385" s="59"/>
      <c r="F385" s="59"/>
      <c r="H385" s="59"/>
      <c r="I385" s="59"/>
    </row>
    <row r="386" spans="2:9" ht="12.75">
      <c r="B386" s="124"/>
      <c r="C386" s="5"/>
      <c r="D386" s="59"/>
      <c r="E386" s="59"/>
      <c r="F386" s="59"/>
      <c r="H386" s="59"/>
      <c r="I386" s="59"/>
    </row>
    <row r="387" spans="2:9" ht="12.75">
      <c r="B387" s="124"/>
      <c r="C387" s="5"/>
      <c r="D387" s="59"/>
      <c r="E387" s="59"/>
      <c r="F387" s="59"/>
      <c r="H387" s="59"/>
      <c r="I387" s="59"/>
    </row>
    <row r="388" spans="2:9" ht="12.75">
      <c r="B388" s="124"/>
      <c r="C388" s="5"/>
      <c r="D388" s="59"/>
      <c r="E388" s="59"/>
      <c r="F388" s="59"/>
      <c r="H388" s="59"/>
      <c r="I388" s="59"/>
    </row>
    <row r="389" spans="2:9" ht="12.75">
      <c r="B389" s="124"/>
      <c r="C389" s="5"/>
      <c r="D389" s="59"/>
      <c r="E389" s="59"/>
      <c r="F389" s="59"/>
      <c r="H389" s="59"/>
      <c r="I389" s="59"/>
    </row>
    <row r="390" spans="2:9" ht="12.75">
      <c r="B390" s="124"/>
      <c r="C390" s="5"/>
      <c r="D390" s="59"/>
      <c r="E390" s="59"/>
      <c r="F390" s="59"/>
      <c r="H390" s="59"/>
      <c r="I390" s="59"/>
    </row>
    <row r="391" spans="2:9" ht="12.75">
      <c r="B391" s="124"/>
      <c r="C391" s="5"/>
      <c r="D391" s="59"/>
      <c r="E391" s="59"/>
      <c r="F391" s="59"/>
      <c r="H391" s="59"/>
      <c r="I391" s="59"/>
    </row>
    <row r="392" spans="2:9" ht="12.75">
      <c r="B392" s="124"/>
      <c r="C392" s="5"/>
      <c r="D392" s="59"/>
      <c r="E392" s="59"/>
      <c r="F392" s="59"/>
      <c r="H392" s="59"/>
      <c r="I392" s="59"/>
    </row>
    <row r="393" spans="2:9" ht="12.75">
      <c r="B393" s="124"/>
      <c r="C393" s="5"/>
      <c r="D393" s="59"/>
      <c r="E393" s="59"/>
      <c r="F393" s="59"/>
      <c r="H393" s="59"/>
      <c r="I393" s="59"/>
    </row>
    <row r="394" spans="2:9" ht="12.75">
      <c r="B394" s="124"/>
      <c r="C394" s="5"/>
      <c r="D394" s="59"/>
      <c r="E394" s="59"/>
      <c r="F394" s="59"/>
      <c r="H394" s="59"/>
      <c r="I394" s="59"/>
    </row>
    <row r="395" spans="2:9" ht="12.75">
      <c r="B395" s="124"/>
      <c r="C395" s="5"/>
      <c r="D395" s="59"/>
      <c r="E395" s="59"/>
      <c r="F395" s="59"/>
      <c r="H395" s="59"/>
      <c r="I395" s="59"/>
    </row>
    <row r="396" spans="2:9" ht="12.75">
      <c r="B396" s="124"/>
      <c r="C396" s="5"/>
      <c r="D396" s="59"/>
      <c r="E396" s="59"/>
      <c r="F396" s="59"/>
      <c r="H396" s="59"/>
      <c r="I396" s="59"/>
    </row>
    <row r="397" spans="2:9" ht="12.75">
      <c r="B397" s="124"/>
      <c r="C397" s="5"/>
      <c r="D397" s="59"/>
      <c r="E397" s="59"/>
      <c r="F397" s="59"/>
      <c r="H397" s="59"/>
      <c r="I397" s="59"/>
    </row>
    <row r="398" spans="2:9" ht="12.75">
      <c r="B398" s="124"/>
      <c r="C398" s="5"/>
      <c r="D398" s="59"/>
      <c r="E398" s="59"/>
      <c r="F398" s="59"/>
      <c r="H398" s="59"/>
      <c r="I398" s="59"/>
    </row>
    <row r="399" spans="2:9" ht="12.75">
      <c r="B399" s="124"/>
      <c r="C399" s="5"/>
      <c r="D399" s="59"/>
      <c r="E399" s="59"/>
      <c r="F399" s="59"/>
      <c r="H399" s="59"/>
      <c r="I399" s="59"/>
    </row>
    <row r="400" spans="2:9" ht="12.75">
      <c r="B400" s="124"/>
      <c r="C400" s="5"/>
      <c r="D400" s="59"/>
      <c r="E400" s="59"/>
      <c r="F400" s="59"/>
      <c r="H400" s="59"/>
      <c r="I400" s="59"/>
    </row>
    <row r="401" spans="2:9" ht="12.75">
      <c r="B401" s="124"/>
      <c r="C401" s="5"/>
      <c r="D401" s="59"/>
      <c r="E401" s="59"/>
      <c r="F401" s="59"/>
      <c r="H401" s="59"/>
      <c r="I401" s="59"/>
    </row>
    <row r="402" spans="2:9" ht="12.75">
      <c r="B402" s="124"/>
      <c r="C402" s="5"/>
      <c r="D402" s="59"/>
      <c r="E402" s="59"/>
      <c r="F402" s="59"/>
      <c r="H402" s="59"/>
      <c r="I402" s="59"/>
    </row>
    <row r="403" spans="2:9" ht="12.75">
      <c r="B403" s="124"/>
      <c r="C403" s="5"/>
      <c r="D403" s="59"/>
      <c r="E403" s="59"/>
      <c r="F403" s="59"/>
      <c r="H403" s="59"/>
      <c r="I403" s="59"/>
    </row>
    <row r="404" spans="2:9" ht="12.75">
      <c r="B404" s="124"/>
      <c r="C404" s="5"/>
      <c r="D404" s="59"/>
      <c r="E404" s="59"/>
      <c r="F404" s="59"/>
      <c r="H404" s="59"/>
      <c r="I404" s="59"/>
    </row>
    <row r="405" spans="2:9" ht="12.75">
      <c r="B405" s="124"/>
      <c r="C405" s="5"/>
      <c r="D405" s="59"/>
      <c r="E405" s="59"/>
      <c r="F405" s="59"/>
      <c r="H405" s="59"/>
      <c r="I405" s="59"/>
    </row>
    <row r="406" spans="2:9" ht="12.75">
      <c r="B406" s="124"/>
      <c r="C406" s="5"/>
      <c r="D406" s="59"/>
      <c r="E406" s="59"/>
      <c r="F406" s="59"/>
      <c r="H406" s="59"/>
      <c r="I406" s="59"/>
    </row>
    <row r="407" spans="2:9" ht="12.75">
      <c r="B407" s="124"/>
      <c r="C407" s="5"/>
      <c r="D407" s="59"/>
      <c r="E407" s="59"/>
      <c r="F407" s="59"/>
      <c r="H407" s="59"/>
      <c r="I407" s="59"/>
    </row>
    <row r="408" spans="2:9" ht="12.75">
      <c r="B408" s="124"/>
      <c r="C408" s="5"/>
      <c r="D408" s="59"/>
      <c r="E408" s="59"/>
      <c r="F408" s="59"/>
      <c r="H408" s="59"/>
      <c r="I408" s="59"/>
    </row>
    <row r="409" spans="2:9" ht="12.75">
      <c r="B409" s="124"/>
      <c r="C409" s="5"/>
      <c r="D409" s="59"/>
      <c r="E409" s="59"/>
      <c r="F409" s="59"/>
      <c r="H409" s="59"/>
      <c r="I409" s="59"/>
    </row>
    <row r="410" spans="2:9" ht="12.75">
      <c r="B410" s="124"/>
      <c r="C410" s="5"/>
      <c r="D410" s="59"/>
      <c r="E410" s="59"/>
      <c r="F410" s="59"/>
      <c r="H410" s="59"/>
      <c r="I410" s="59"/>
    </row>
    <row r="411" spans="2:9" ht="12.75">
      <c r="B411" s="124"/>
      <c r="C411" s="5"/>
      <c r="D411" s="59"/>
      <c r="E411" s="59"/>
      <c r="F411" s="59"/>
      <c r="H411" s="59"/>
      <c r="I411" s="59"/>
    </row>
    <row r="412" spans="2:9" ht="12.75">
      <c r="B412" s="124"/>
      <c r="C412" s="5"/>
      <c r="D412" s="59"/>
      <c r="E412" s="59"/>
      <c r="F412" s="59"/>
      <c r="H412" s="59"/>
      <c r="I412" s="59"/>
    </row>
    <row r="413" spans="2:9" ht="12.75">
      <c r="B413" s="124"/>
      <c r="C413" s="5"/>
      <c r="D413" s="59"/>
      <c r="E413" s="59"/>
      <c r="F413" s="59"/>
      <c r="H413" s="59"/>
      <c r="I413" s="59"/>
    </row>
    <row r="414" spans="2:9" ht="12.75">
      <c r="B414" s="124"/>
      <c r="C414" s="5"/>
      <c r="D414" s="59"/>
      <c r="E414" s="59"/>
      <c r="F414" s="59"/>
      <c r="H414" s="59"/>
      <c r="I414" s="59"/>
    </row>
    <row r="415" spans="2:9" ht="12.75">
      <c r="B415" s="124"/>
      <c r="C415" s="5"/>
      <c r="D415" s="59"/>
      <c r="E415" s="59"/>
      <c r="F415" s="59"/>
      <c r="H415" s="59"/>
      <c r="I415" s="59"/>
    </row>
    <row r="416" spans="2:9" ht="12.75">
      <c r="B416" s="124"/>
      <c r="C416" s="5"/>
      <c r="D416" s="59"/>
      <c r="E416" s="59"/>
      <c r="F416" s="59"/>
      <c r="H416" s="59"/>
      <c r="I416" s="59"/>
    </row>
    <row r="417" spans="2:9" ht="12.75">
      <c r="B417" s="124"/>
      <c r="C417" s="5"/>
      <c r="D417" s="59"/>
      <c r="E417" s="59"/>
      <c r="F417" s="59"/>
      <c r="H417" s="59"/>
      <c r="I417" s="59"/>
    </row>
    <row r="418" spans="2:9" ht="12.75">
      <c r="B418" s="124"/>
      <c r="C418" s="5"/>
      <c r="D418" s="59"/>
      <c r="E418" s="59"/>
      <c r="F418" s="59"/>
      <c r="H418" s="59"/>
      <c r="I418" s="59"/>
    </row>
    <row r="419" spans="2:9" ht="12.75">
      <c r="B419" s="124"/>
      <c r="C419" s="5"/>
      <c r="D419" s="59"/>
      <c r="E419" s="59"/>
      <c r="F419" s="59"/>
      <c r="H419" s="59"/>
      <c r="I419" s="59"/>
    </row>
    <row r="420" spans="2:9" ht="12.75">
      <c r="B420" s="124"/>
      <c r="C420" s="5"/>
      <c r="D420" s="59"/>
      <c r="E420" s="59"/>
      <c r="F420" s="59"/>
      <c r="H420" s="59"/>
      <c r="I420" s="59"/>
    </row>
    <row r="421" spans="2:9" ht="12.75">
      <c r="B421" s="124"/>
      <c r="C421" s="5"/>
      <c r="D421" s="59"/>
      <c r="E421" s="59"/>
      <c r="F421" s="59"/>
      <c r="H421" s="59"/>
      <c r="I421" s="59"/>
    </row>
    <row r="422" spans="2:9" ht="12.75">
      <c r="B422" s="124"/>
      <c r="C422" s="5"/>
      <c r="D422" s="59"/>
      <c r="E422" s="59"/>
      <c r="F422" s="59"/>
      <c r="H422" s="59"/>
      <c r="I422" s="59"/>
    </row>
    <row r="423" spans="2:9" ht="12.75">
      <c r="B423" s="124"/>
      <c r="C423" s="5"/>
      <c r="D423" s="59"/>
      <c r="E423" s="59"/>
      <c r="F423" s="59"/>
      <c r="H423" s="59"/>
      <c r="I423" s="59"/>
    </row>
    <row r="424" spans="2:9" ht="12.75">
      <c r="B424" s="124"/>
      <c r="C424" s="5"/>
      <c r="D424" s="59"/>
      <c r="E424" s="59"/>
      <c r="F424" s="59"/>
      <c r="H424" s="59"/>
      <c r="I424" s="59"/>
    </row>
    <row r="425" spans="2:9" ht="12.75">
      <c r="B425" s="124"/>
      <c r="C425" s="5"/>
      <c r="D425" s="59"/>
      <c r="E425" s="59"/>
      <c r="F425" s="59"/>
      <c r="H425" s="59"/>
      <c r="I425" s="59"/>
    </row>
    <row r="426" spans="2:9" ht="12.75">
      <c r="B426" s="124"/>
      <c r="C426" s="5"/>
      <c r="D426" s="59"/>
      <c r="E426" s="59"/>
      <c r="F426" s="59"/>
      <c r="H426" s="59"/>
      <c r="I426" s="59"/>
    </row>
    <row r="427" spans="2:9" ht="12.75">
      <c r="B427" s="124"/>
      <c r="C427" s="5"/>
      <c r="D427" s="59"/>
      <c r="E427" s="59"/>
      <c r="F427" s="59"/>
      <c r="H427" s="59"/>
      <c r="I427" s="59"/>
    </row>
    <row r="428" spans="2:9" ht="12.75">
      <c r="B428" s="124"/>
      <c r="C428" s="5"/>
      <c r="D428" s="59"/>
      <c r="E428" s="59"/>
      <c r="F428" s="59"/>
      <c r="H428" s="59"/>
      <c r="I428" s="59"/>
    </row>
    <row r="429" spans="2:9" ht="12.75">
      <c r="B429" s="124"/>
      <c r="C429" s="5"/>
      <c r="D429" s="59"/>
      <c r="E429" s="59"/>
      <c r="F429" s="59"/>
      <c r="H429" s="59"/>
      <c r="I429" s="59"/>
    </row>
    <row r="430" spans="2:9" ht="12.75">
      <c r="B430" s="124"/>
      <c r="C430" s="5"/>
      <c r="D430" s="59"/>
      <c r="E430" s="59"/>
      <c r="F430" s="59"/>
      <c r="H430" s="59"/>
      <c r="I430" s="59"/>
    </row>
    <row r="431" spans="2:9" ht="12.75">
      <c r="B431" s="124"/>
      <c r="C431" s="5"/>
      <c r="D431" s="59"/>
      <c r="E431" s="59"/>
      <c r="F431" s="59"/>
      <c r="H431" s="59"/>
      <c r="I431" s="59"/>
    </row>
    <row r="432" spans="2:9" ht="12.75">
      <c r="B432" s="124"/>
      <c r="C432" s="5"/>
      <c r="D432" s="59"/>
      <c r="E432" s="59"/>
      <c r="F432" s="59"/>
      <c r="H432" s="59"/>
      <c r="I432" s="59"/>
    </row>
    <row r="433" spans="2:9" ht="12.75">
      <c r="B433" s="124"/>
      <c r="C433" s="5"/>
      <c r="D433" s="59"/>
      <c r="E433" s="59"/>
      <c r="F433" s="59"/>
      <c r="H433" s="59"/>
      <c r="I433" s="59"/>
    </row>
    <row r="434" spans="2:9" ht="12.75">
      <c r="B434" s="124"/>
      <c r="C434" s="5"/>
      <c r="D434" s="59"/>
      <c r="E434" s="59"/>
      <c r="F434" s="59"/>
      <c r="H434" s="59"/>
      <c r="I434" s="59"/>
    </row>
    <row r="435" spans="2:9" ht="12.75">
      <c r="B435" s="124"/>
      <c r="C435" s="5"/>
      <c r="D435" s="59"/>
      <c r="E435" s="59"/>
      <c r="F435" s="59"/>
      <c r="H435" s="59"/>
      <c r="I435" s="59"/>
    </row>
    <row r="436" spans="2:9" ht="12.75">
      <c r="B436" s="124"/>
      <c r="C436" s="5"/>
      <c r="D436" s="59"/>
      <c r="E436" s="59"/>
      <c r="F436" s="59"/>
      <c r="H436" s="59"/>
      <c r="I436" s="59"/>
    </row>
    <row r="437" spans="2:9" ht="12.75">
      <c r="B437" s="124"/>
      <c r="C437" s="5"/>
      <c r="D437" s="59"/>
      <c r="E437" s="59"/>
      <c r="F437" s="59"/>
      <c r="H437" s="59"/>
      <c r="I437" s="59"/>
    </row>
    <row r="438" spans="2:9" ht="12.75">
      <c r="B438" s="124"/>
      <c r="C438" s="5"/>
      <c r="D438" s="59"/>
      <c r="E438" s="59"/>
      <c r="F438" s="59"/>
      <c r="H438" s="59"/>
      <c r="I438" s="59"/>
    </row>
    <row r="439" spans="2:9" ht="12.75">
      <c r="B439" s="124"/>
      <c r="C439" s="5"/>
      <c r="D439" s="59"/>
      <c r="E439" s="59"/>
      <c r="F439" s="59"/>
      <c r="H439" s="59"/>
      <c r="I439" s="59"/>
    </row>
    <row r="440" spans="2:9" ht="12.75">
      <c r="B440" s="124"/>
      <c r="C440" s="5"/>
      <c r="D440" s="59"/>
      <c r="E440" s="59"/>
      <c r="F440" s="59"/>
      <c r="H440" s="59"/>
      <c r="I440" s="59"/>
    </row>
    <row r="441" spans="2:9" ht="12.75">
      <c r="B441" s="124"/>
      <c r="C441" s="5"/>
      <c r="D441" s="59"/>
      <c r="E441" s="59"/>
      <c r="F441" s="59"/>
      <c r="H441" s="59"/>
      <c r="I441" s="59"/>
    </row>
    <row r="442" spans="2:9" ht="12.75">
      <c r="B442" s="124"/>
      <c r="C442" s="5"/>
      <c r="D442" s="59"/>
      <c r="E442" s="59"/>
      <c r="F442" s="59"/>
      <c r="H442" s="59"/>
      <c r="I442" s="59"/>
    </row>
    <row r="443" spans="2:9" ht="12.75">
      <c r="B443" s="124"/>
      <c r="C443" s="5"/>
      <c r="D443" s="59"/>
      <c r="E443" s="59"/>
      <c r="F443" s="59"/>
      <c r="H443" s="59"/>
      <c r="I443" s="59"/>
    </row>
    <row r="444" spans="2:9" ht="12.75">
      <c r="B444" s="124"/>
      <c r="C444" s="5"/>
      <c r="D444" s="59"/>
      <c r="E444" s="59"/>
      <c r="F444" s="59"/>
      <c r="H444" s="59"/>
      <c r="I444" s="59"/>
    </row>
    <row r="445" spans="2:9" ht="12.75">
      <c r="B445" s="124"/>
      <c r="C445" s="5"/>
      <c r="D445" s="59"/>
      <c r="E445" s="59"/>
      <c r="F445" s="59"/>
      <c r="H445" s="59"/>
      <c r="I445" s="59"/>
    </row>
    <row r="446" spans="2:9" ht="12.75">
      <c r="B446" s="124"/>
      <c r="C446" s="5"/>
      <c r="D446" s="59"/>
      <c r="E446" s="59"/>
      <c r="F446" s="59"/>
      <c r="H446" s="59"/>
      <c r="I446" s="59"/>
    </row>
    <row r="447" spans="2:9" ht="12.75">
      <c r="B447" s="124"/>
      <c r="C447" s="5"/>
      <c r="D447" s="59"/>
      <c r="E447" s="59"/>
      <c r="F447" s="59"/>
      <c r="H447" s="59"/>
      <c r="I447" s="59"/>
    </row>
    <row r="448" spans="2:9" ht="12.75">
      <c r="B448" s="124"/>
      <c r="C448" s="5"/>
      <c r="D448" s="59"/>
      <c r="E448" s="59"/>
      <c r="F448" s="59"/>
      <c r="H448" s="59"/>
      <c r="I448" s="59"/>
    </row>
    <row r="449" spans="2:9" ht="12.75">
      <c r="B449" s="124"/>
      <c r="C449" s="5"/>
      <c r="D449" s="59"/>
      <c r="E449" s="59"/>
      <c r="F449" s="59"/>
      <c r="H449" s="59"/>
      <c r="I449" s="59"/>
    </row>
    <row r="450" spans="2:9" ht="12.75">
      <c r="B450" s="124"/>
      <c r="C450" s="5"/>
      <c r="D450" s="59"/>
      <c r="E450" s="59"/>
      <c r="F450" s="59"/>
      <c r="H450" s="59"/>
      <c r="I450" s="59"/>
    </row>
    <row r="451" spans="2:9" ht="12.75">
      <c r="B451" s="124"/>
      <c r="C451" s="5"/>
      <c r="D451" s="59"/>
      <c r="E451" s="59"/>
      <c r="F451" s="59"/>
      <c r="H451" s="59"/>
      <c r="I451" s="59"/>
    </row>
    <row r="452" spans="2:9" ht="12.75">
      <c r="B452" s="124"/>
      <c r="C452" s="5"/>
      <c r="D452" s="59"/>
      <c r="E452" s="59"/>
      <c r="F452" s="59"/>
      <c r="H452" s="59"/>
      <c r="I452" s="59"/>
    </row>
    <row r="453" spans="2:9" ht="12.75">
      <c r="B453" s="124"/>
      <c r="C453" s="5"/>
      <c r="D453" s="59"/>
      <c r="E453" s="59"/>
      <c r="F453" s="59"/>
      <c r="H453" s="59"/>
      <c r="I453" s="59"/>
    </row>
    <row r="454" spans="2:9" ht="12.75">
      <c r="B454" s="124"/>
      <c r="C454" s="5"/>
      <c r="D454" s="59"/>
      <c r="E454" s="59"/>
      <c r="F454" s="59"/>
      <c r="H454" s="59"/>
      <c r="I454" s="59"/>
    </row>
    <row r="455" spans="2:9" ht="12.75">
      <c r="B455" s="124"/>
      <c r="C455" s="5"/>
      <c r="D455" s="59"/>
      <c r="E455" s="59"/>
      <c r="F455" s="59"/>
      <c r="H455" s="59"/>
      <c r="I455" s="59"/>
    </row>
    <row r="456" spans="2:9" ht="12.75">
      <c r="B456" s="124"/>
      <c r="C456" s="5"/>
      <c r="D456" s="59"/>
      <c r="E456" s="59"/>
      <c r="F456" s="59"/>
      <c r="H456" s="59"/>
      <c r="I456" s="59"/>
    </row>
    <row r="457" spans="2:9" ht="12.75">
      <c r="B457" s="124"/>
      <c r="C457" s="5"/>
      <c r="D457" s="59"/>
      <c r="E457" s="59"/>
      <c r="F457" s="59"/>
      <c r="H457" s="59"/>
      <c r="I457" s="59"/>
    </row>
    <row r="458" spans="2:9" ht="12.75">
      <c r="B458" s="124"/>
      <c r="C458" s="5"/>
      <c r="D458" s="59"/>
      <c r="E458" s="59"/>
      <c r="F458" s="59"/>
      <c r="H458" s="59"/>
      <c r="I458" s="59"/>
    </row>
    <row r="459" spans="2:9" ht="12.75">
      <c r="B459" s="124"/>
      <c r="C459" s="5"/>
      <c r="D459" s="59"/>
      <c r="E459" s="59"/>
      <c r="F459" s="59"/>
      <c r="H459" s="59"/>
      <c r="I459" s="59"/>
    </row>
    <row r="460" spans="2:9" ht="12.75">
      <c r="B460" s="124"/>
      <c r="C460" s="5"/>
      <c r="D460" s="59"/>
      <c r="E460" s="59"/>
      <c r="F460" s="59"/>
      <c r="H460" s="59"/>
      <c r="I460" s="59"/>
    </row>
    <row r="461" spans="2:9" ht="12.75">
      <c r="B461" s="124"/>
      <c r="C461" s="5"/>
      <c r="D461" s="59"/>
      <c r="E461" s="59"/>
      <c r="F461" s="59"/>
      <c r="H461" s="59"/>
      <c r="I461" s="59"/>
    </row>
    <row r="462" spans="2:9" ht="12.75">
      <c r="B462" s="124"/>
      <c r="C462" s="5"/>
      <c r="D462" s="59"/>
      <c r="E462" s="59"/>
      <c r="F462" s="59"/>
      <c r="H462" s="59"/>
      <c r="I462" s="59"/>
    </row>
    <row r="463" spans="2:9" ht="12.75">
      <c r="B463" s="124"/>
      <c r="C463" s="5"/>
      <c r="D463" s="59"/>
      <c r="E463" s="59"/>
      <c r="F463" s="59"/>
      <c r="H463" s="59"/>
      <c r="I463" s="59"/>
    </row>
    <row r="464" spans="2:9" ht="12.75">
      <c r="B464" s="124"/>
      <c r="C464" s="5"/>
      <c r="D464" s="59"/>
      <c r="E464" s="59"/>
      <c r="F464" s="59"/>
      <c r="H464" s="59"/>
      <c r="I464" s="59"/>
    </row>
    <row r="465" spans="2:9" ht="12.75">
      <c r="B465" s="124"/>
      <c r="C465" s="5"/>
      <c r="D465" s="59"/>
      <c r="E465" s="59"/>
      <c r="F465" s="59"/>
      <c r="H465" s="59"/>
      <c r="I465" s="59"/>
    </row>
    <row r="466" spans="2:9" ht="12.75">
      <c r="B466" s="124"/>
      <c r="C466" s="5"/>
      <c r="D466" s="59"/>
      <c r="E466" s="59"/>
      <c r="F466" s="59"/>
      <c r="H466" s="59"/>
      <c r="I466" s="59"/>
    </row>
    <row r="467" spans="2:9" ht="12.75">
      <c r="B467" s="124"/>
      <c r="C467" s="5"/>
      <c r="D467" s="59"/>
      <c r="E467" s="59"/>
      <c r="F467" s="59"/>
      <c r="H467" s="59"/>
      <c r="I467" s="59"/>
    </row>
    <row r="468" spans="2:9" ht="12.75">
      <c r="B468" s="124"/>
      <c r="C468" s="5"/>
      <c r="D468" s="59"/>
      <c r="E468" s="59"/>
      <c r="F468" s="59"/>
      <c r="H468" s="59"/>
      <c r="I468" s="59"/>
    </row>
    <row r="469" spans="2:9" ht="12.75">
      <c r="B469" s="124"/>
      <c r="C469" s="5"/>
      <c r="D469" s="59"/>
      <c r="E469" s="59"/>
      <c r="F469" s="59"/>
      <c r="H469" s="59"/>
      <c r="I469" s="59"/>
    </row>
    <row r="470" spans="2:9" ht="12.75">
      <c r="B470" s="124"/>
      <c r="C470" s="5"/>
      <c r="D470" s="59"/>
      <c r="E470" s="59"/>
      <c r="F470" s="59"/>
      <c r="H470" s="59"/>
      <c r="I470" s="59"/>
    </row>
    <row r="471" spans="2:9" ht="12.75">
      <c r="B471" s="124"/>
      <c r="C471" s="5"/>
      <c r="D471" s="59"/>
      <c r="E471" s="59"/>
      <c r="F471" s="59"/>
      <c r="H471" s="59"/>
      <c r="I471" s="59"/>
    </row>
    <row r="472" spans="2:9" ht="12.75">
      <c r="B472" s="124"/>
      <c r="C472" s="5"/>
      <c r="D472" s="59"/>
      <c r="E472" s="59"/>
      <c r="F472" s="59"/>
      <c r="H472" s="59"/>
      <c r="I472" s="59"/>
    </row>
    <row r="473" spans="2:9" ht="12.75">
      <c r="B473" s="124"/>
      <c r="C473" s="5"/>
      <c r="D473" s="59"/>
      <c r="E473" s="59"/>
      <c r="F473" s="59"/>
      <c r="H473" s="59"/>
      <c r="I473" s="59"/>
    </row>
    <row r="474" spans="2:9" ht="12.75">
      <c r="B474" s="124"/>
      <c r="C474" s="5"/>
      <c r="D474" s="59"/>
      <c r="E474" s="59"/>
      <c r="F474" s="59"/>
      <c r="H474" s="59"/>
      <c r="I474" s="59"/>
    </row>
    <row r="475" spans="2:9" ht="12.75">
      <c r="B475" s="124"/>
      <c r="C475" s="5"/>
      <c r="D475" s="59"/>
      <c r="E475" s="59"/>
      <c r="F475" s="59"/>
      <c r="H475" s="59"/>
      <c r="I475" s="59"/>
    </row>
    <row r="476" spans="2:9" ht="12.75">
      <c r="B476" s="124"/>
      <c r="C476" s="5"/>
      <c r="D476" s="59"/>
      <c r="E476" s="59"/>
      <c r="F476" s="59"/>
      <c r="H476" s="59"/>
      <c r="I476" s="59"/>
    </row>
    <row r="477" spans="2:9" ht="12.75">
      <c r="B477" s="124"/>
      <c r="C477" s="5"/>
      <c r="D477" s="59"/>
      <c r="E477" s="59"/>
      <c r="F477" s="59"/>
      <c r="H477" s="59"/>
      <c r="I477" s="59"/>
    </row>
    <row r="478" spans="2:9" ht="12.75">
      <c r="B478" s="124"/>
      <c r="C478" s="5"/>
      <c r="D478" s="59"/>
      <c r="E478" s="59"/>
      <c r="F478" s="59"/>
      <c r="H478" s="59"/>
      <c r="I478" s="59"/>
    </row>
    <row r="479" spans="2:9" ht="12.75">
      <c r="B479" s="124"/>
      <c r="C479" s="5"/>
      <c r="D479" s="59"/>
      <c r="E479" s="59"/>
      <c r="F479" s="59"/>
      <c r="H479" s="59"/>
      <c r="I479" s="59"/>
    </row>
    <row r="480" spans="2:9" ht="12.75">
      <c r="B480" s="124"/>
      <c r="C480" s="5"/>
      <c r="D480" s="59"/>
      <c r="E480" s="59"/>
      <c r="F480" s="59"/>
      <c r="H480" s="59"/>
      <c r="I480" s="59"/>
    </row>
    <row r="481" spans="2:9" ht="12.75">
      <c r="B481" s="124"/>
      <c r="C481" s="5"/>
      <c r="D481" s="59"/>
      <c r="E481" s="59"/>
      <c r="F481" s="59"/>
      <c r="H481" s="59"/>
      <c r="I481" s="59"/>
    </row>
    <row r="482" spans="2:9" ht="12.75">
      <c r="B482" s="124"/>
      <c r="C482" s="5"/>
      <c r="D482" s="59"/>
      <c r="E482" s="59"/>
      <c r="F482" s="59"/>
      <c r="H482" s="59"/>
      <c r="I482" s="59"/>
    </row>
    <row r="483" spans="2:9" ht="12.75">
      <c r="B483" s="124"/>
      <c r="C483" s="5"/>
      <c r="D483" s="59"/>
      <c r="E483" s="59"/>
      <c r="F483" s="59"/>
      <c r="H483" s="59"/>
      <c r="I483" s="59"/>
    </row>
    <row r="484" spans="2:9" ht="12.75">
      <c r="B484" s="124"/>
      <c r="C484" s="5"/>
      <c r="D484" s="59"/>
      <c r="E484" s="59"/>
      <c r="F484" s="59"/>
      <c r="H484" s="59"/>
      <c r="I484" s="59"/>
    </row>
    <row r="485" spans="2:9" ht="12.75">
      <c r="B485" s="124"/>
      <c r="C485" s="5"/>
      <c r="D485" s="59"/>
      <c r="E485" s="59"/>
      <c r="F485" s="59"/>
      <c r="H485" s="59"/>
      <c r="I485" s="59"/>
    </row>
    <row r="486" spans="2:9" ht="12.75">
      <c r="B486" s="124"/>
      <c r="C486" s="5"/>
      <c r="D486" s="59"/>
      <c r="E486" s="59"/>
      <c r="F486" s="59"/>
      <c r="H486" s="59"/>
      <c r="I486" s="59"/>
    </row>
    <row r="487" spans="2:9" ht="12.75">
      <c r="B487" s="124"/>
      <c r="C487" s="5"/>
      <c r="D487" s="59"/>
      <c r="E487" s="59"/>
      <c r="F487" s="59"/>
      <c r="H487" s="59"/>
      <c r="I487" s="59"/>
    </row>
    <row r="488" spans="2:9" ht="12.75">
      <c r="B488" s="124"/>
      <c r="C488" s="5"/>
      <c r="D488" s="59"/>
      <c r="E488" s="59"/>
      <c r="F488" s="59"/>
      <c r="H488" s="59"/>
      <c r="I488" s="59"/>
    </row>
    <row r="489" spans="2:9" ht="12.75">
      <c r="B489" s="124"/>
      <c r="C489" s="5"/>
      <c r="D489" s="59"/>
      <c r="E489" s="59"/>
      <c r="F489" s="59"/>
      <c r="H489" s="59"/>
      <c r="I489" s="59"/>
    </row>
    <row r="490" spans="2:9" ht="12.75">
      <c r="B490" s="124"/>
      <c r="C490" s="5"/>
      <c r="D490" s="59"/>
      <c r="E490" s="59"/>
      <c r="F490" s="59"/>
      <c r="H490" s="59"/>
      <c r="I490" s="59"/>
    </row>
    <row r="491" spans="2:9" ht="12.75">
      <c r="B491" s="124"/>
      <c r="C491" s="5"/>
      <c r="D491" s="59"/>
      <c r="E491" s="59"/>
      <c r="F491" s="59"/>
      <c r="H491" s="59"/>
      <c r="I491" s="59"/>
    </row>
    <row r="492" spans="2:9" ht="12.75">
      <c r="B492" s="124"/>
      <c r="C492" s="5"/>
      <c r="D492" s="59"/>
      <c r="E492" s="59"/>
      <c r="F492" s="59"/>
      <c r="H492" s="59"/>
      <c r="I492" s="59"/>
    </row>
    <row r="493" spans="2:9" ht="12.75">
      <c r="B493" s="124"/>
      <c r="C493" s="5"/>
      <c r="D493" s="59"/>
      <c r="E493" s="59"/>
      <c r="F493" s="59"/>
      <c r="H493" s="59"/>
      <c r="I493" s="59"/>
    </row>
    <row r="494" spans="2:9" ht="12.75">
      <c r="B494" s="124"/>
      <c r="C494" s="5"/>
      <c r="D494" s="59"/>
      <c r="E494" s="59"/>
      <c r="F494" s="59"/>
      <c r="H494" s="59"/>
      <c r="I494" s="59"/>
    </row>
    <row r="495" spans="2:9" ht="12.75">
      <c r="B495" s="124"/>
      <c r="C495" s="5"/>
      <c r="D495" s="59"/>
      <c r="E495" s="59"/>
      <c r="F495" s="59"/>
      <c r="H495" s="59"/>
      <c r="I495" s="59"/>
    </row>
    <row r="496" spans="2:9" ht="12.75">
      <c r="B496" s="124"/>
      <c r="C496" s="5"/>
      <c r="D496" s="59"/>
      <c r="E496" s="59"/>
      <c r="F496" s="59"/>
      <c r="H496" s="59"/>
      <c r="I496" s="59"/>
    </row>
    <row r="497" spans="2:9" ht="12.75">
      <c r="B497" s="124"/>
      <c r="C497" s="5"/>
      <c r="D497" s="59"/>
      <c r="E497" s="59"/>
      <c r="F497" s="59"/>
      <c r="H497" s="59"/>
      <c r="I497" s="59"/>
    </row>
    <row r="498" spans="2:9" ht="12.75">
      <c r="B498" s="124"/>
      <c r="C498" s="5"/>
      <c r="D498" s="59"/>
      <c r="E498" s="59"/>
      <c r="F498" s="59"/>
      <c r="H498" s="59"/>
      <c r="I498" s="59"/>
    </row>
    <row r="499" spans="2:9" ht="12.75">
      <c r="B499" s="124"/>
      <c r="C499" s="5"/>
      <c r="D499" s="59"/>
      <c r="E499" s="59"/>
      <c r="F499" s="59"/>
      <c r="H499" s="59"/>
      <c r="I499" s="59"/>
    </row>
    <row r="500" spans="2:9" ht="12.75">
      <c r="B500" s="124"/>
      <c r="C500" s="5"/>
      <c r="D500" s="59"/>
      <c r="E500" s="59"/>
      <c r="F500" s="59"/>
      <c r="H500" s="59"/>
      <c r="I500" s="59"/>
    </row>
    <row r="501" spans="2:9" ht="12.75">
      <c r="B501" s="124"/>
      <c r="C501" s="5"/>
      <c r="D501" s="59"/>
      <c r="E501" s="59"/>
      <c r="F501" s="59"/>
      <c r="H501" s="59"/>
      <c r="I501" s="59"/>
    </row>
    <row r="502" spans="2:9" ht="12.75">
      <c r="B502" s="124"/>
      <c r="C502" s="5"/>
      <c r="D502" s="59"/>
      <c r="E502" s="59"/>
      <c r="F502" s="59"/>
      <c r="H502" s="59"/>
      <c r="I502" s="59"/>
    </row>
    <row r="503" spans="2:9" ht="12.75">
      <c r="B503" s="124"/>
      <c r="C503" s="5"/>
      <c r="D503" s="59"/>
      <c r="E503" s="59"/>
      <c r="F503" s="59"/>
      <c r="H503" s="59"/>
      <c r="I503" s="59"/>
    </row>
    <row r="504" spans="2:9" ht="12.75">
      <c r="B504" s="124"/>
      <c r="C504" s="5"/>
      <c r="D504" s="59"/>
      <c r="E504" s="59"/>
      <c r="F504" s="59"/>
      <c r="H504" s="59"/>
      <c r="I504" s="59"/>
    </row>
    <row r="505" spans="2:9" ht="12.75">
      <c r="B505" s="124"/>
      <c r="C505" s="5"/>
      <c r="D505" s="59"/>
      <c r="E505" s="59"/>
      <c r="F505" s="59"/>
      <c r="H505" s="59"/>
      <c r="I505" s="59"/>
    </row>
    <row r="506" spans="2:9" ht="12.75">
      <c r="B506" s="124"/>
      <c r="C506" s="5"/>
      <c r="D506" s="59"/>
      <c r="E506" s="59"/>
      <c r="F506" s="59"/>
      <c r="H506" s="59"/>
      <c r="I506" s="59"/>
    </row>
    <row r="507" spans="2:9" ht="12.75">
      <c r="B507" s="124"/>
      <c r="C507" s="5"/>
      <c r="D507" s="59"/>
      <c r="E507" s="59"/>
      <c r="F507" s="59"/>
      <c r="H507" s="59"/>
      <c r="I507" s="59"/>
    </row>
    <row r="508" spans="2:9" ht="12.75">
      <c r="B508" s="124"/>
      <c r="C508" s="5"/>
      <c r="D508" s="59"/>
      <c r="E508" s="59"/>
      <c r="F508" s="59"/>
      <c r="H508" s="59"/>
      <c r="I508" s="59"/>
    </row>
    <row r="509" spans="2:9" ht="12.75">
      <c r="B509" s="124"/>
      <c r="C509" s="5"/>
      <c r="D509" s="59"/>
      <c r="E509" s="59"/>
      <c r="F509" s="59"/>
      <c r="H509" s="59"/>
      <c r="I509" s="59"/>
    </row>
    <row r="510" spans="2:9" ht="12.75">
      <c r="B510" s="124"/>
      <c r="C510" s="5"/>
      <c r="D510" s="59"/>
      <c r="E510" s="59"/>
      <c r="F510" s="59"/>
      <c r="H510" s="59"/>
      <c r="I510" s="59"/>
    </row>
    <row r="511" spans="2:9" ht="12.75">
      <c r="B511" s="124"/>
      <c r="C511" s="5"/>
      <c r="D511" s="59"/>
      <c r="E511" s="59"/>
      <c r="F511" s="59"/>
      <c r="H511" s="59"/>
      <c r="I511" s="59"/>
    </row>
    <row r="512" spans="2:9" ht="12.75">
      <c r="B512" s="124"/>
      <c r="C512" s="5"/>
      <c r="D512" s="59"/>
      <c r="E512" s="59"/>
      <c r="F512" s="59"/>
      <c r="H512" s="59"/>
      <c r="I512" s="59"/>
    </row>
    <row r="513" spans="2:9" ht="12.75">
      <c r="B513" s="124"/>
      <c r="C513" s="5"/>
      <c r="D513" s="59"/>
      <c r="E513" s="59"/>
      <c r="F513" s="59"/>
      <c r="H513" s="59"/>
      <c r="I513" s="59"/>
    </row>
    <row r="514" spans="2:9" ht="12.75">
      <c r="B514" s="124"/>
      <c r="C514" s="5"/>
      <c r="D514" s="59"/>
      <c r="E514" s="59"/>
      <c r="F514" s="59"/>
      <c r="H514" s="59"/>
      <c r="I514" s="59"/>
    </row>
    <row r="515" spans="2:9" ht="12.75">
      <c r="B515" s="124"/>
      <c r="C515" s="5"/>
      <c r="D515" s="59"/>
      <c r="E515" s="59"/>
      <c r="F515" s="59"/>
      <c r="H515" s="59"/>
      <c r="I515" s="59"/>
    </row>
    <row r="516" spans="2:9" ht="12.75">
      <c r="B516" s="124"/>
      <c r="C516" s="5"/>
      <c r="D516" s="59"/>
      <c r="E516" s="59"/>
      <c r="F516" s="59"/>
      <c r="H516" s="59"/>
      <c r="I516" s="59"/>
    </row>
    <row r="517" spans="2:9" ht="12.75">
      <c r="B517" s="124"/>
      <c r="C517" s="5"/>
      <c r="D517" s="59"/>
      <c r="E517" s="59"/>
      <c r="F517" s="59"/>
      <c r="H517" s="59"/>
      <c r="I517" s="59"/>
    </row>
    <row r="518" spans="2:9" ht="12.75">
      <c r="B518" s="124"/>
      <c r="C518" s="5"/>
      <c r="D518" s="59"/>
      <c r="E518" s="59"/>
      <c r="F518" s="59"/>
      <c r="H518" s="59"/>
      <c r="I518" s="59"/>
    </row>
    <row r="519" spans="2:9" ht="12.75">
      <c r="B519" s="124"/>
      <c r="C519" s="5"/>
      <c r="D519" s="59"/>
      <c r="E519" s="59"/>
      <c r="F519" s="59"/>
      <c r="H519" s="59"/>
      <c r="I519" s="59"/>
    </row>
    <row r="520" spans="2:9" ht="12.75">
      <c r="B520" s="124"/>
      <c r="C520" s="5"/>
      <c r="D520" s="59"/>
      <c r="E520" s="59"/>
      <c r="F520" s="59"/>
      <c r="H520" s="59"/>
      <c r="I520" s="59"/>
    </row>
    <row r="521" spans="2:9" ht="12.75">
      <c r="B521" s="124"/>
      <c r="C521" s="5"/>
      <c r="D521" s="59"/>
      <c r="E521" s="59"/>
      <c r="F521" s="59"/>
      <c r="H521" s="59"/>
      <c r="I521" s="59"/>
    </row>
    <row r="522" spans="2:9" ht="12.75">
      <c r="B522" s="124"/>
      <c r="C522" s="5"/>
      <c r="D522" s="59"/>
      <c r="E522" s="59"/>
      <c r="F522" s="59"/>
      <c r="H522" s="59"/>
      <c r="I522" s="59"/>
    </row>
    <row r="523" spans="2:9" ht="12.75">
      <c r="B523" s="124"/>
      <c r="C523" s="5"/>
      <c r="D523" s="59"/>
      <c r="E523" s="59"/>
      <c r="F523" s="59"/>
      <c r="H523" s="59"/>
      <c r="I523" s="59"/>
    </row>
    <row r="524" spans="2:9" ht="12.75">
      <c r="B524" s="124"/>
      <c r="C524" s="5"/>
      <c r="D524" s="59"/>
      <c r="E524" s="59"/>
      <c r="F524" s="59"/>
      <c r="H524" s="59"/>
      <c r="I524" s="59"/>
    </row>
    <row r="525" spans="2:9" ht="12.75">
      <c r="B525" s="124"/>
      <c r="C525" s="5"/>
      <c r="D525" s="59"/>
      <c r="E525" s="59"/>
      <c r="F525" s="59"/>
      <c r="H525" s="59"/>
      <c r="I525" s="59"/>
    </row>
    <row r="526" spans="2:9" ht="12.75">
      <c r="B526" s="124"/>
      <c r="C526" s="5"/>
      <c r="D526" s="59"/>
      <c r="E526" s="59"/>
      <c r="F526" s="59"/>
      <c r="H526" s="59"/>
      <c r="I526" s="59"/>
    </row>
    <row r="527" spans="2:9" ht="12.75">
      <c r="B527" s="124"/>
      <c r="C527" s="5"/>
      <c r="D527" s="59"/>
      <c r="E527" s="59"/>
      <c r="F527" s="59"/>
      <c r="H527" s="59"/>
      <c r="I527" s="59"/>
    </row>
    <row r="528" spans="2:9" ht="12.75">
      <c r="B528" s="124"/>
      <c r="C528" s="5"/>
      <c r="D528" s="59"/>
      <c r="E528" s="59"/>
      <c r="F528" s="59"/>
      <c r="H528" s="59"/>
      <c r="I528" s="59"/>
    </row>
    <row r="529" spans="2:9" ht="12.75">
      <c r="B529" s="124"/>
      <c r="C529" s="5"/>
      <c r="D529" s="59"/>
      <c r="E529" s="59"/>
      <c r="F529" s="59"/>
      <c r="H529" s="59"/>
      <c r="I529" s="59"/>
    </row>
    <row r="530" spans="2:9" ht="12.75">
      <c r="B530" s="124"/>
      <c r="C530" s="5"/>
      <c r="D530" s="59"/>
      <c r="E530" s="59"/>
      <c r="F530" s="59"/>
      <c r="H530" s="59"/>
      <c r="I530" s="59"/>
    </row>
    <row r="531" spans="2:9" ht="12.75">
      <c r="B531" s="124"/>
      <c r="C531" s="5"/>
      <c r="D531" s="59"/>
      <c r="E531" s="59"/>
      <c r="F531" s="59"/>
      <c r="H531" s="59"/>
      <c r="I531" s="59"/>
    </row>
    <row r="532" spans="2:9" ht="12.75">
      <c r="B532" s="124"/>
      <c r="C532" s="5"/>
      <c r="D532" s="59"/>
      <c r="E532" s="59"/>
      <c r="F532" s="59"/>
      <c r="H532" s="59"/>
      <c r="I532" s="59"/>
    </row>
    <row r="533" spans="2:9" ht="12.75">
      <c r="B533" s="124"/>
      <c r="C533" s="5"/>
      <c r="D533" s="59"/>
      <c r="E533" s="59"/>
      <c r="F533" s="59"/>
      <c r="H533" s="59"/>
      <c r="I533" s="59"/>
    </row>
    <row r="534" spans="2:9" ht="12.75">
      <c r="B534" s="124"/>
      <c r="C534" s="5"/>
      <c r="D534" s="59"/>
      <c r="E534" s="59"/>
      <c r="F534" s="59"/>
      <c r="H534" s="59"/>
      <c r="I534" s="59"/>
    </row>
    <row r="535" spans="2:9" ht="12.75">
      <c r="B535" s="124"/>
      <c r="C535" s="5"/>
      <c r="D535" s="59"/>
      <c r="E535" s="59"/>
      <c r="F535" s="59"/>
      <c r="H535" s="59"/>
      <c r="I535" s="59"/>
    </row>
    <row r="536" spans="2:9" ht="12.75">
      <c r="B536" s="124"/>
      <c r="C536" s="5"/>
      <c r="D536" s="59"/>
      <c r="E536" s="59"/>
      <c r="F536" s="59"/>
      <c r="H536" s="59"/>
      <c r="I536" s="59"/>
    </row>
    <row r="537" spans="2:9" ht="12.75">
      <c r="B537" s="124"/>
      <c r="C537" s="5"/>
      <c r="D537" s="59"/>
      <c r="E537" s="59"/>
      <c r="F537" s="59"/>
      <c r="H537" s="59"/>
      <c r="I537" s="59"/>
    </row>
    <row r="538" spans="2:9" ht="12.75">
      <c r="B538" s="124"/>
      <c r="C538" s="5"/>
      <c r="D538" s="59"/>
      <c r="E538" s="59"/>
      <c r="F538" s="59"/>
      <c r="H538" s="59"/>
      <c r="I538" s="59"/>
    </row>
    <row r="539" spans="2:9" ht="12.75">
      <c r="B539" s="124"/>
      <c r="C539" s="5"/>
      <c r="D539" s="59"/>
      <c r="E539" s="59"/>
      <c r="F539" s="59"/>
      <c r="H539" s="59"/>
      <c r="I539" s="59"/>
    </row>
    <row r="540" spans="2:9" ht="12.75">
      <c r="B540" s="124"/>
      <c r="C540" s="5"/>
      <c r="D540" s="59"/>
      <c r="E540" s="59"/>
      <c r="F540" s="59"/>
      <c r="H540" s="59"/>
      <c r="I540" s="59"/>
    </row>
    <row r="541" spans="2:9" ht="12.75">
      <c r="B541" s="124"/>
      <c r="C541" s="5"/>
      <c r="D541" s="59"/>
      <c r="E541" s="59"/>
      <c r="F541" s="59"/>
      <c r="H541" s="59"/>
      <c r="I541" s="59"/>
    </row>
    <row r="542" spans="2:9" ht="12.75">
      <c r="B542" s="124"/>
      <c r="C542" s="5"/>
      <c r="D542" s="59"/>
      <c r="E542" s="59"/>
      <c r="F542" s="59"/>
      <c r="H542" s="59"/>
      <c r="I542" s="59"/>
    </row>
    <row r="543" spans="2:9" ht="12.75">
      <c r="B543" s="124"/>
      <c r="C543" s="5"/>
      <c r="D543" s="59"/>
      <c r="E543" s="59"/>
      <c r="F543" s="59"/>
      <c r="H543" s="59"/>
      <c r="I543" s="59"/>
    </row>
    <row r="544" spans="2:9" ht="12.75">
      <c r="B544" s="124"/>
      <c r="C544" s="5"/>
      <c r="D544" s="59"/>
      <c r="E544" s="59"/>
      <c r="F544" s="59"/>
      <c r="H544" s="59"/>
      <c r="I544" s="59"/>
    </row>
    <row r="545" spans="2:9" ht="12.75">
      <c r="B545" s="124"/>
      <c r="C545" s="5"/>
      <c r="D545" s="59"/>
      <c r="E545" s="59"/>
      <c r="F545" s="59"/>
      <c r="H545" s="59"/>
      <c r="I545" s="59"/>
    </row>
    <row r="546" spans="2:9" ht="12.75">
      <c r="B546" s="124"/>
      <c r="C546" s="5"/>
      <c r="D546" s="59"/>
      <c r="E546" s="59"/>
      <c r="F546" s="59"/>
      <c r="H546" s="59"/>
      <c r="I546" s="59"/>
    </row>
    <row r="547" spans="2:9" ht="12.75">
      <c r="B547" s="124"/>
      <c r="C547" s="5"/>
      <c r="D547" s="59"/>
      <c r="E547" s="59"/>
      <c r="F547" s="59"/>
      <c r="H547" s="59"/>
      <c r="I547" s="59"/>
    </row>
    <row r="548" spans="2:9" ht="12.75">
      <c r="B548" s="124"/>
      <c r="C548" s="5"/>
      <c r="D548" s="59"/>
      <c r="E548" s="59"/>
      <c r="F548" s="59"/>
      <c r="H548" s="59"/>
      <c r="I548" s="59"/>
    </row>
    <row r="549" spans="2:9" ht="12.75">
      <c r="B549" s="124"/>
      <c r="C549" s="5"/>
      <c r="D549" s="59"/>
      <c r="E549" s="59"/>
      <c r="F549" s="59"/>
      <c r="H549" s="59"/>
      <c r="I549" s="59"/>
    </row>
    <row r="550" spans="2:9" ht="12.75">
      <c r="B550" s="124"/>
      <c r="C550" s="5"/>
      <c r="D550" s="59"/>
      <c r="E550" s="59"/>
      <c r="F550" s="59"/>
      <c r="H550" s="59"/>
      <c r="I550" s="59"/>
    </row>
    <row r="551" spans="2:9" ht="12.75">
      <c r="B551" s="124"/>
      <c r="C551" s="5"/>
      <c r="D551" s="59"/>
      <c r="E551" s="59"/>
      <c r="F551" s="59"/>
      <c r="H551" s="59"/>
      <c r="I551" s="59"/>
    </row>
    <row r="552" spans="2:9" ht="12.75">
      <c r="B552" s="124"/>
      <c r="C552" s="5"/>
      <c r="D552" s="59"/>
      <c r="E552" s="59"/>
      <c r="F552" s="59"/>
      <c r="H552" s="59"/>
      <c r="I552" s="59"/>
    </row>
    <row r="553" spans="2:9" ht="12.75">
      <c r="B553" s="124"/>
      <c r="C553" s="5"/>
      <c r="D553" s="59"/>
      <c r="E553" s="59"/>
      <c r="F553" s="59"/>
      <c r="H553" s="59"/>
      <c r="I553" s="59"/>
    </row>
    <row r="554" spans="2:9" ht="12.75">
      <c r="B554" s="124"/>
      <c r="C554" s="5"/>
      <c r="D554" s="59"/>
      <c r="E554" s="59"/>
      <c r="F554" s="59"/>
      <c r="H554" s="59"/>
      <c r="I554" s="59"/>
    </row>
    <row r="555" spans="2:9" ht="12.75">
      <c r="B555" s="124"/>
      <c r="C555" s="5"/>
      <c r="D555" s="59"/>
      <c r="E555" s="59"/>
      <c r="F555" s="59"/>
      <c r="H555" s="59"/>
      <c r="I555" s="59"/>
    </row>
    <row r="556" spans="2:9" ht="12.75">
      <c r="B556" s="124"/>
      <c r="C556" s="5"/>
      <c r="D556" s="59"/>
      <c r="E556" s="59"/>
      <c r="F556" s="59"/>
      <c r="H556" s="59"/>
      <c r="I556" s="59"/>
    </row>
    <row r="557" spans="2:9" ht="12.75">
      <c r="B557" s="124"/>
      <c r="C557" s="5"/>
      <c r="D557" s="59"/>
      <c r="E557" s="59"/>
      <c r="F557" s="59"/>
      <c r="H557" s="59"/>
      <c r="I557" s="59"/>
    </row>
    <row r="558" spans="2:9" ht="12.75">
      <c r="B558" s="124"/>
      <c r="C558" s="5"/>
      <c r="D558" s="59"/>
      <c r="E558" s="59"/>
      <c r="F558" s="59"/>
      <c r="H558" s="59"/>
      <c r="I558" s="59"/>
    </row>
    <row r="559" spans="2:9" ht="12.75">
      <c r="B559" s="124"/>
      <c r="C559" s="5"/>
      <c r="D559" s="59"/>
      <c r="E559" s="59"/>
      <c r="F559" s="59"/>
      <c r="H559" s="59"/>
      <c r="I559" s="59"/>
    </row>
    <row r="560" spans="2:9" ht="12.75">
      <c r="B560" s="124"/>
      <c r="C560" s="5"/>
      <c r="D560" s="59"/>
      <c r="E560" s="59"/>
      <c r="F560" s="59"/>
      <c r="H560" s="59"/>
      <c r="I560" s="59"/>
    </row>
    <row r="561" spans="2:9" ht="12.75">
      <c r="B561" s="124"/>
      <c r="C561" s="5"/>
      <c r="D561" s="59"/>
      <c r="E561" s="59"/>
      <c r="F561" s="59"/>
      <c r="H561" s="59"/>
      <c r="I561" s="59"/>
    </row>
    <row r="562" spans="2:9" ht="12.75">
      <c r="B562" s="124"/>
      <c r="C562" s="5"/>
      <c r="D562" s="59"/>
      <c r="E562" s="59"/>
      <c r="F562" s="59"/>
      <c r="H562" s="59"/>
      <c r="I562" s="59"/>
    </row>
    <row r="563" spans="2:9" ht="12.75">
      <c r="B563" s="124"/>
      <c r="C563" s="5"/>
      <c r="D563" s="59"/>
      <c r="E563" s="59"/>
      <c r="F563" s="59"/>
      <c r="H563" s="59"/>
      <c r="I563" s="59"/>
    </row>
    <row r="564" spans="2:9" ht="12.75">
      <c r="B564" s="124"/>
      <c r="C564" s="5"/>
      <c r="D564" s="59"/>
      <c r="E564" s="59"/>
      <c r="F564" s="59"/>
      <c r="H564" s="59"/>
      <c r="I564" s="59"/>
    </row>
    <row r="565" spans="2:9" ht="12.75">
      <c r="B565" s="124"/>
      <c r="C565" s="5"/>
      <c r="D565" s="59"/>
      <c r="E565" s="59"/>
      <c r="F565" s="59"/>
      <c r="H565" s="59"/>
      <c r="I565" s="59"/>
    </row>
    <row r="566" spans="2:9" ht="12.75">
      <c r="B566" s="124"/>
      <c r="C566" s="5"/>
      <c r="D566" s="59"/>
      <c r="E566" s="59"/>
      <c r="F566" s="59"/>
      <c r="H566" s="59"/>
      <c r="I566" s="59"/>
    </row>
    <row r="567" spans="2:9" ht="12.75">
      <c r="B567" s="124"/>
      <c r="C567" s="5"/>
      <c r="D567" s="59"/>
      <c r="E567" s="59"/>
      <c r="F567" s="59"/>
      <c r="H567" s="59"/>
      <c r="I567" s="59"/>
    </row>
    <row r="568" spans="2:9" ht="12.75">
      <c r="B568" s="124"/>
      <c r="C568" s="5"/>
      <c r="D568" s="59"/>
      <c r="E568" s="59"/>
      <c r="F568" s="59"/>
      <c r="H568" s="59"/>
      <c r="I568" s="59"/>
    </row>
    <row r="569" spans="2:9" ht="12.75">
      <c r="B569" s="124"/>
      <c r="C569" s="5"/>
      <c r="D569" s="59"/>
      <c r="E569" s="59"/>
      <c r="F569" s="59"/>
      <c r="H569" s="59"/>
      <c r="I569" s="59"/>
    </row>
    <row r="570" spans="2:9" ht="12.75">
      <c r="B570" s="124"/>
      <c r="C570" s="5"/>
      <c r="D570" s="59"/>
      <c r="E570" s="59"/>
      <c r="F570" s="59"/>
      <c r="H570" s="59"/>
      <c r="I570" s="59"/>
    </row>
    <row r="571" spans="2:9" ht="12.75">
      <c r="B571" s="124"/>
      <c r="C571" s="5"/>
      <c r="D571" s="59"/>
      <c r="E571" s="59"/>
      <c r="F571" s="59"/>
      <c r="H571" s="59"/>
      <c r="I571" s="59"/>
    </row>
    <row r="572" spans="2:9" ht="12.75">
      <c r="B572" s="124"/>
      <c r="C572" s="5"/>
      <c r="D572" s="59"/>
      <c r="E572" s="59"/>
      <c r="F572" s="59"/>
      <c r="H572" s="59"/>
      <c r="I572" s="59"/>
    </row>
    <row r="573" spans="2:9" ht="12.75">
      <c r="B573" s="124"/>
      <c r="C573" s="5"/>
      <c r="D573" s="59"/>
      <c r="E573" s="59"/>
      <c r="F573" s="59"/>
      <c r="H573" s="59"/>
      <c r="I573" s="59"/>
    </row>
    <row r="574" spans="2:9" ht="12.75">
      <c r="B574" s="124"/>
      <c r="C574" s="5"/>
      <c r="D574" s="59"/>
      <c r="E574" s="59"/>
      <c r="F574" s="59"/>
      <c r="H574" s="59"/>
      <c r="I574" s="59"/>
    </row>
    <row r="575" spans="2:9" ht="12.75">
      <c r="B575" s="124"/>
      <c r="C575" s="5"/>
      <c r="D575" s="59"/>
      <c r="E575" s="59"/>
      <c r="F575" s="59"/>
      <c r="H575" s="59"/>
      <c r="I575" s="59"/>
    </row>
    <row r="576" spans="2:9" ht="12.75">
      <c r="B576" s="124"/>
      <c r="C576" s="5"/>
      <c r="D576" s="59"/>
      <c r="E576" s="59"/>
      <c r="F576" s="59"/>
      <c r="H576" s="59"/>
      <c r="I576" s="59"/>
    </row>
    <row r="577" spans="2:9" ht="12.75">
      <c r="B577" s="124"/>
      <c r="C577" s="5"/>
      <c r="D577" s="59"/>
      <c r="E577" s="59"/>
      <c r="F577" s="59"/>
      <c r="H577" s="59"/>
      <c r="I577" s="59"/>
    </row>
    <row r="578" spans="2:9" ht="12.75">
      <c r="B578" s="124"/>
      <c r="C578" s="5"/>
      <c r="D578" s="59"/>
      <c r="E578" s="59"/>
      <c r="F578" s="59"/>
      <c r="H578" s="59"/>
      <c r="I578" s="59"/>
    </row>
    <row r="579" spans="2:9" ht="12.75">
      <c r="B579" s="124"/>
      <c r="C579" s="5"/>
      <c r="D579" s="59"/>
      <c r="E579" s="59"/>
      <c r="F579" s="59"/>
      <c r="H579" s="59"/>
      <c r="I579" s="59"/>
    </row>
    <row r="580" spans="2:9" ht="12.75">
      <c r="B580" s="124"/>
      <c r="C580" s="5"/>
      <c r="D580" s="59"/>
      <c r="E580" s="59"/>
      <c r="F580" s="59"/>
      <c r="H580" s="59"/>
      <c r="I580" s="59"/>
    </row>
    <row r="581" spans="2:9" ht="12.75">
      <c r="B581" s="124"/>
      <c r="C581" s="5"/>
      <c r="D581" s="59"/>
      <c r="E581" s="59"/>
      <c r="F581" s="59"/>
      <c r="H581" s="59"/>
      <c r="I581" s="59"/>
    </row>
    <row r="582" spans="2:9" ht="12.75">
      <c r="B582" s="124"/>
      <c r="C582" s="5"/>
      <c r="D582" s="59"/>
      <c r="E582" s="59"/>
      <c r="F582" s="59"/>
      <c r="H582" s="59"/>
      <c r="I582" s="59"/>
    </row>
    <row r="583" spans="2:9" ht="12.75">
      <c r="B583" s="124"/>
      <c r="C583" s="5"/>
      <c r="D583" s="59"/>
      <c r="E583" s="59"/>
      <c r="F583" s="59"/>
      <c r="H583" s="59"/>
      <c r="I583" s="59"/>
    </row>
    <row r="584" spans="2:9" ht="12.75">
      <c r="B584" s="124"/>
      <c r="C584" s="5"/>
      <c r="D584" s="59"/>
      <c r="E584" s="59"/>
      <c r="F584" s="59"/>
      <c r="H584" s="59"/>
      <c r="I584" s="59"/>
    </row>
    <row r="585" spans="2:9" ht="12.75">
      <c r="B585" s="124"/>
      <c r="C585" s="5"/>
      <c r="D585" s="59"/>
      <c r="E585" s="59"/>
      <c r="F585" s="59"/>
      <c r="H585" s="59"/>
      <c r="I585" s="59"/>
    </row>
    <row r="586" spans="2:9" ht="12.75">
      <c r="B586" s="124"/>
      <c r="C586" s="5"/>
      <c r="D586" s="59"/>
      <c r="E586" s="59"/>
      <c r="F586" s="59"/>
      <c r="H586" s="59"/>
      <c r="I586" s="59"/>
    </row>
    <row r="587" spans="2:9" ht="12.75">
      <c r="B587" s="124"/>
      <c r="C587" s="5"/>
      <c r="D587" s="59"/>
      <c r="E587" s="59"/>
      <c r="F587" s="59"/>
      <c r="H587" s="59"/>
      <c r="I587" s="59"/>
    </row>
    <row r="588" spans="2:9" ht="12.75">
      <c r="B588" s="124"/>
      <c r="C588" s="5"/>
      <c r="D588" s="59"/>
      <c r="E588" s="59"/>
      <c r="F588" s="59"/>
      <c r="H588" s="59"/>
      <c r="I588" s="59"/>
    </row>
    <row r="589" spans="2:9" ht="12.75">
      <c r="B589" s="124"/>
      <c r="C589" s="5"/>
      <c r="D589" s="59"/>
      <c r="E589" s="59"/>
      <c r="F589" s="59"/>
      <c r="H589" s="59"/>
      <c r="I589" s="59"/>
    </row>
    <row r="590" spans="2:9" ht="12.75">
      <c r="B590" s="124"/>
      <c r="C590" s="5"/>
      <c r="D590" s="59"/>
      <c r="E590" s="59"/>
      <c r="F590" s="59"/>
      <c r="H590" s="59"/>
      <c r="I590" s="59"/>
    </row>
    <row r="591" spans="2:9" ht="12.75">
      <c r="B591" s="124"/>
      <c r="C591" s="5"/>
      <c r="D591" s="59"/>
      <c r="E591" s="59"/>
      <c r="F591" s="59"/>
      <c r="H591" s="59"/>
      <c r="I591" s="59"/>
    </row>
    <row r="592" spans="2:9" ht="12.75">
      <c r="B592" s="124"/>
      <c r="C592" s="5"/>
      <c r="D592" s="59"/>
      <c r="E592" s="59"/>
      <c r="F592" s="59"/>
      <c r="H592" s="59"/>
      <c r="I592" s="59"/>
    </row>
    <row r="593" spans="2:9" ht="12.75">
      <c r="B593" s="124"/>
      <c r="C593" s="5"/>
      <c r="D593" s="59"/>
      <c r="E593" s="59"/>
      <c r="F593" s="59"/>
      <c r="H593" s="59"/>
      <c r="I593" s="59"/>
    </row>
    <row r="594" spans="2:9" ht="12.75">
      <c r="B594" s="124"/>
      <c r="C594" s="5"/>
      <c r="D594" s="59"/>
      <c r="E594" s="59"/>
      <c r="F594" s="59"/>
      <c r="H594" s="59"/>
      <c r="I594" s="59"/>
    </row>
    <row r="595" spans="2:9" ht="12.75">
      <c r="B595" s="124"/>
      <c r="C595" s="5"/>
      <c r="D595" s="59"/>
      <c r="E595" s="59"/>
      <c r="F595" s="59"/>
      <c r="H595" s="59"/>
      <c r="I595" s="59"/>
    </row>
    <row r="596" spans="2:9" ht="12.75">
      <c r="B596" s="124"/>
      <c r="C596" s="5"/>
      <c r="D596" s="59"/>
      <c r="E596" s="59"/>
      <c r="F596" s="59"/>
      <c r="H596" s="59"/>
      <c r="I596" s="59"/>
    </row>
    <row r="597" spans="2:9" ht="12.75">
      <c r="B597" s="124"/>
      <c r="C597" s="5"/>
      <c r="D597" s="59"/>
      <c r="E597" s="59"/>
      <c r="F597" s="59"/>
      <c r="H597" s="59"/>
      <c r="I597" s="59"/>
    </row>
    <row r="598" spans="2:9" ht="12.75">
      <c r="B598" s="124"/>
      <c r="C598" s="5"/>
      <c r="D598" s="59"/>
      <c r="E598" s="59"/>
      <c r="F598" s="59"/>
      <c r="H598" s="59"/>
      <c r="I598" s="59"/>
    </row>
    <row r="599" spans="2:9" ht="12.75">
      <c r="B599" s="124"/>
      <c r="C599" s="5"/>
      <c r="D599" s="59"/>
      <c r="E599" s="59"/>
      <c r="F599" s="59"/>
      <c r="H599" s="59"/>
      <c r="I599" s="59"/>
    </row>
    <row r="600" spans="2:9" ht="12.75">
      <c r="B600" s="124"/>
      <c r="C600" s="5"/>
      <c r="D600" s="59"/>
      <c r="E600" s="59"/>
      <c r="F600" s="59"/>
      <c r="H600" s="59"/>
      <c r="I600" s="59"/>
    </row>
    <row r="601" spans="2:9" ht="12.75">
      <c r="B601" s="124"/>
      <c r="C601" s="5"/>
      <c r="D601" s="59"/>
      <c r="E601" s="59"/>
      <c r="F601" s="59"/>
      <c r="H601" s="59"/>
      <c r="I601" s="59"/>
    </row>
    <row r="602" spans="2:9" ht="12.75">
      <c r="B602" s="124"/>
      <c r="C602" s="5"/>
      <c r="D602" s="59"/>
      <c r="E602" s="59"/>
      <c r="F602" s="59"/>
      <c r="H602" s="59"/>
      <c r="I602" s="59"/>
    </row>
    <row r="603" spans="2:9" ht="12.75">
      <c r="B603" s="124"/>
      <c r="C603" s="5"/>
      <c r="D603" s="59"/>
      <c r="E603" s="59"/>
      <c r="F603" s="59"/>
      <c r="H603" s="59"/>
      <c r="I603" s="59"/>
    </row>
    <row r="604" spans="2:9" ht="12.75">
      <c r="B604" s="124"/>
      <c r="C604" s="5"/>
      <c r="D604" s="59"/>
      <c r="E604" s="59"/>
      <c r="F604" s="59"/>
      <c r="H604" s="59"/>
      <c r="I604" s="59"/>
    </row>
    <row r="605" spans="2:9" ht="12.75">
      <c r="B605" s="124"/>
      <c r="C605" s="5"/>
      <c r="D605" s="59"/>
      <c r="E605" s="59"/>
      <c r="F605" s="59"/>
      <c r="H605" s="59"/>
      <c r="I605" s="59"/>
    </row>
    <row r="606" spans="2:9" ht="12.75">
      <c r="B606" s="124"/>
      <c r="C606" s="5"/>
      <c r="D606" s="59"/>
      <c r="E606" s="59"/>
      <c r="F606" s="59"/>
      <c r="H606" s="59"/>
      <c r="I606" s="59"/>
    </row>
    <row r="607" spans="2:9" ht="12.75">
      <c r="B607" s="124"/>
      <c r="C607" s="5"/>
      <c r="D607" s="59"/>
      <c r="E607" s="59"/>
      <c r="F607" s="59"/>
      <c r="H607" s="59"/>
      <c r="I607" s="59"/>
    </row>
    <row r="608" spans="2:9" ht="12.75">
      <c r="B608" s="124"/>
      <c r="C608" s="5"/>
      <c r="D608" s="59"/>
      <c r="E608" s="59"/>
      <c r="F608" s="59"/>
      <c r="H608" s="59"/>
      <c r="I608" s="59"/>
    </row>
    <row r="609" spans="2:9" ht="12.75">
      <c r="B609" s="124"/>
      <c r="C609" s="5"/>
      <c r="D609" s="59"/>
      <c r="E609" s="59"/>
      <c r="F609" s="59"/>
      <c r="H609" s="59"/>
      <c r="I609" s="59"/>
    </row>
    <row r="610" spans="2:9" ht="12.75">
      <c r="B610" s="124"/>
      <c r="C610" s="5"/>
      <c r="D610" s="59"/>
      <c r="E610" s="59"/>
      <c r="F610" s="59"/>
      <c r="H610" s="59"/>
      <c r="I610" s="59"/>
    </row>
    <row r="611" spans="2:9" ht="12.75">
      <c r="B611" s="124"/>
      <c r="C611" s="5"/>
      <c r="D611" s="59"/>
      <c r="E611" s="59"/>
      <c r="F611" s="59"/>
      <c r="H611" s="59"/>
      <c r="I611" s="59"/>
    </row>
    <row r="612" spans="2:9" ht="12.75">
      <c r="B612" s="124"/>
      <c r="C612" s="5"/>
      <c r="D612" s="59"/>
      <c r="E612" s="59"/>
      <c r="F612" s="59"/>
      <c r="H612" s="59"/>
      <c r="I612" s="59"/>
    </row>
    <row r="613" spans="2:9" ht="12.75">
      <c r="B613" s="124"/>
      <c r="C613" s="5"/>
      <c r="D613" s="59"/>
      <c r="E613" s="59"/>
      <c r="F613" s="59"/>
      <c r="H613" s="59"/>
      <c r="I613" s="59"/>
    </row>
    <row r="614" spans="2:9" ht="12.75">
      <c r="B614" s="124"/>
      <c r="C614" s="5"/>
      <c r="D614" s="59"/>
      <c r="E614" s="59"/>
      <c r="F614" s="59"/>
      <c r="H614" s="59"/>
      <c r="I614" s="59"/>
    </row>
    <row r="615" spans="2:9" ht="12.75">
      <c r="B615" s="124"/>
      <c r="C615" s="5"/>
      <c r="D615" s="59"/>
      <c r="E615" s="59"/>
      <c r="F615" s="59"/>
      <c r="H615" s="59"/>
      <c r="I615" s="59"/>
    </row>
    <row r="616" spans="2:9" ht="12.75">
      <c r="B616" s="124"/>
      <c r="C616" s="5"/>
      <c r="D616" s="59"/>
      <c r="E616" s="59"/>
      <c r="F616" s="59"/>
      <c r="H616" s="59"/>
      <c r="I616" s="59"/>
    </row>
    <row r="617" spans="2:9" ht="12.75">
      <c r="B617" s="124"/>
      <c r="C617" s="5"/>
      <c r="D617" s="59"/>
      <c r="E617" s="59"/>
      <c r="F617" s="59"/>
      <c r="H617" s="59"/>
      <c r="I617" s="59"/>
    </row>
    <row r="618" spans="2:9" ht="12.75">
      <c r="B618" s="124"/>
      <c r="C618" s="5"/>
      <c r="D618" s="59"/>
      <c r="E618" s="59"/>
      <c r="F618" s="59"/>
      <c r="H618" s="59"/>
      <c r="I618" s="59"/>
    </row>
    <row r="619" spans="2:9" ht="12.75">
      <c r="B619" s="124"/>
      <c r="C619" s="5"/>
      <c r="D619" s="59"/>
      <c r="E619" s="59"/>
      <c r="F619" s="59"/>
      <c r="H619" s="59"/>
      <c r="I619" s="59"/>
    </row>
    <row r="620" spans="2:9" ht="12.75">
      <c r="B620" s="124"/>
      <c r="C620" s="5"/>
      <c r="D620" s="59"/>
      <c r="E620" s="59"/>
      <c r="F620" s="59"/>
      <c r="H620" s="59"/>
      <c r="I620" s="59"/>
    </row>
    <row r="621" spans="2:9" ht="12.75">
      <c r="B621" s="124"/>
      <c r="C621" s="5"/>
      <c r="D621" s="59"/>
      <c r="E621" s="59"/>
      <c r="F621" s="59"/>
      <c r="H621" s="59"/>
      <c r="I621" s="59"/>
    </row>
    <row r="622" spans="2:9" ht="12.75">
      <c r="B622" s="124"/>
      <c r="C622" s="5"/>
      <c r="D622" s="59"/>
      <c r="E622" s="59"/>
      <c r="F622" s="59"/>
      <c r="H622" s="59"/>
      <c r="I622" s="59"/>
    </row>
    <row r="623" spans="2:9" ht="12.75">
      <c r="B623" s="124"/>
      <c r="C623" s="5"/>
      <c r="D623" s="59"/>
      <c r="E623" s="59"/>
      <c r="F623" s="59"/>
      <c r="H623" s="59"/>
      <c r="I623" s="59"/>
    </row>
    <row r="624" spans="2:9" ht="12.75">
      <c r="B624" s="124"/>
      <c r="C624" s="5"/>
      <c r="D624" s="59"/>
      <c r="E624" s="59"/>
      <c r="F624" s="59"/>
      <c r="H624" s="59"/>
      <c r="I624" s="59"/>
    </row>
    <row r="625" spans="2:9" ht="12.75">
      <c r="B625" s="124"/>
      <c r="C625" s="5"/>
      <c r="D625" s="59"/>
      <c r="E625" s="59"/>
      <c r="F625" s="59"/>
      <c r="H625" s="59"/>
      <c r="I625" s="59"/>
    </row>
    <row r="626" spans="2:9" ht="12.75">
      <c r="B626" s="124"/>
      <c r="C626" s="5"/>
      <c r="D626" s="59"/>
      <c r="E626" s="59"/>
      <c r="F626" s="59"/>
      <c r="H626" s="59"/>
      <c r="I626" s="59"/>
    </row>
    <row r="627" spans="2:9" ht="12.75">
      <c r="B627" s="124"/>
      <c r="C627" s="5"/>
      <c r="D627" s="59"/>
      <c r="E627" s="59"/>
      <c r="F627" s="59"/>
      <c r="H627" s="59"/>
      <c r="I627" s="59"/>
    </row>
    <row r="628" spans="2:9" ht="12.75">
      <c r="B628" s="124"/>
      <c r="C628" s="5"/>
      <c r="D628" s="59"/>
      <c r="E628" s="59"/>
      <c r="F628" s="59"/>
      <c r="H628" s="59"/>
      <c r="I628" s="59"/>
    </row>
    <row r="629" spans="2:9" ht="12.75">
      <c r="B629" s="124"/>
      <c r="C629" s="5"/>
      <c r="D629" s="59"/>
      <c r="E629" s="59"/>
      <c r="F629" s="59"/>
      <c r="H629" s="59"/>
      <c r="I629" s="59"/>
    </row>
    <row r="630" spans="2:9" ht="12.75">
      <c r="B630" s="124"/>
      <c r="C630" s="5"/>
      <c r="D630" s="59"/>
      <c r="E630" s="59"/>
      <c r="F630" s="59"/>
      <c r="H630" s="59"/>
      <c r="I630" s="59"/>
    </row>
    <row r="631" spans="2:9" ht="12.75">
      <c r="B631" s="124"/>
      <c r="C631" s="5"/>
      <c r="D631" s="59"/>
      <c r="E631" s="59"/>
      <c r="F631" s="59"/>
      <c r="H631" s="59"/>
      <c r="I631" s="59"/>
    </row>
    <row r="632" spans="2:9" ht="12.75">
      <c r="B632" s="124"/>
      <c r="C632" s="5"/>
      <c r="D632" s="59"/>
      <c r="E632" s="59"/>
      <c r="F632" s="59"/>
      <c r="H632" s="59"/>
      <c r="I632" s="59"/>
    </row>
    <row r="633" spans="2:9" ht="12.75">
      <c r="B633" s="124"/>
      <c r="C633" s="5"/>
      <c r="D633" s="59"/>
      <c r="E633" s="59"/>
      <c r="F633" s="59"/>
      <c r="H633" s="59"/>
      <c r="I633" s="59"/>
    </row>
    <row r="634" spans="2:9" ht="12.75">
      <c r="B634" s="124"/>
      <c r="C634" s="5"/>
      <c r="D634" s="59"/>
      <c r="E634" s="59"/>
      <c r="F634" s="59"/>
      <c r="H634" s="59"/>
      <c r="I634" s="59"/>
    </row>
    <row r="635" spans="2:9" ht="12.75">
      <c r="B635" s="124"/>
      <c r="C635" s="5"/>
      <c r="D635" s="59"/>
      <c r="E635" s="59"/>
      <c r="F635" s="59"/>
      <c r="H635" s="59"/>
      <c r="I635" s="59"/>
    </row>
    <row r="636" spans="2:9" ht="12.75">
      <c r="B636" s="124"/>
      <c r="C636" s="5"/>
      <c r="D636" s="59"/>
      <c r="E636" s="59"/>
      <c r="F636" s="59"/>
      <c r="H636" s="59"/>
      <c r="I636" s="59"/>
    </row>
    <row r="637" spans="2:9" ht="12.75">
      <c r="B637" s="124"/>
      <c r="C637" s="5"/>
      <c r="D637" s="59"/>
      <c r="E637" s="59"/>
      <c r="F637" s="59"/>
      <c r="H637" s="59"/>
      <c r="I637" s="59"/>
    </row>
    <row r="638" spans="2:9" ht="12.75">
      <c r="B638" s="124"/>
      <c r="C638" s="5"/>
      <c r="D638" s="59"/>
      <c r="E638" s="59"/>
      <c r="F638" s="59"/>
      <c r="H638" s="59"/>
      <c r="I638" s="59"/>
    </row>
    <row r="639" spans="2:9" ht="12.75">
      <c r="B639" s="124"/>
      <c r="C639" s="5"/>
      <c r="D639" s="59"/>
      <c r="E639" s="59"/>
      <c r="F639" s="59"/>
      <c r="H639" s="59"/>
      <c r="I639" s="59"/>
    </row>
    <row r="640" spans="2:9" ht="12.75">
      <c r="B640" s="124"/>
      <c r="C640" s="5"/>
      <c r="D640" s="59"/>
      <c r="E640" s="59"/>
      <c r="F640" s="59"/>
      <c r="H640" s="59"/>
      <c r="I640" s="59"/>
    </row>
    <row r="641" spans="2:9" ht="12.75">
      <c r="B641" s="124"/>
      <c r="C641" s="5"/>
      <c r="D641" s="59"/>
      <c r="E641" s="59"/>
      <c r="F641" s="59"/>
      <c r="H641" s="59"/>
      <c r="I641" s="59"/>
    </row>
    <row r="642" spans="2:9" ht="12.75">
      <c r="B642" s="124"/>
      <c r="C642" s="5"/>
      <c r="D642" s="59"/>
      <c r="E642" s="59"/>
      <c r="F642" s="59"/>
      <c r="H642" s="59"/>
      <c r="I642" s="59"/>
    </row>
    <row r="643" spans="2:9" ht="12.75">
      <c r="B643" s="124"/>
      <c r="C643" s="5"/>
      <c r="D643" s="59"/>
      <c r="E643" s="59"/>
      <c r="F643" s="59"/>
      <c r="H643" s="59"/>
      <c r="I643" s="59"/>
    </row>
    <row r="644" spans="2:9" ht="12.75">
      <c r="B644" s="124"/>
      <c r="C644" s="5"/>
      <c r="D644" s="59"/>
      <c r="E644" s="59"/>
      <c r="F644" s="59"/>
      <c r="H644" s="59"/>
      <c r="I644" s="59"/>
    </row>
    <row r="645" spans="2:9" ht="12.75">
      <c r="B645" s="124"/>
      <c r="C645" s="5"/>
      <c r="D645" s="59"/>
      <c r="E645" s="59"/>
      <c r="F645" s="59"/>
      <c r="H645" s="59"/>
      <c r="I645" s="59"/>
    </row>
    <row r="646" spans="2:9" ht="12.75">
      <c r="B646" s="124"/>
      <c r="C646" s="5"/>
      <c r="D646" s="59"/>
      <c r="E646" s="59"/>
      <c r="F646" s="59"/>
      <c r="H646" s="59"/>
      <c r="I646" s="59"/>
    </row>
    <row r="647" spans="2:9" ht="12.75">
      <c r="B647" s="124"/>
      <c r="C647" s="5"/>
      <c r="D647" s="59"/>
      <c r="E647" s="59"/>
      <c r="F647" s="59"/>
      <c r="H647" s="59"/>
      <c r="I647" s="59"/>
    </row>
    <row r="648" spans="2:9" ht="12.75">
      <c r="B648" s="124"/>
      <c r="C648" s="5"/>
      <c r="D648" s="59"/>
      <c r="E648" s="59"/>
      <c r="F648" s="59"/>
      <c r="H648" s="59"/>
      <c r="I648" s="59"/>
    </row>
    <row r="649" spans="2:9" ht="12.75">
      <c r="B649" s="124"/>
      <c r="C649" s="5"/>
      <c r="D649" s="59"/>
      <c r="E649" s="59"/>
      <c r="F649" s="59"/>
      <c r="H649" s="59"/>
      <c r="I649" s="59"/>
    </row>
    <row r="650" spans="2:9" ht="12.75">
      <c r="B650" s="124"/>
      <c r="C650" s="5"/>
      <c r="D650" s="59"/>
      <c r="E650" s="59"/>
      <c r="F650" s="59"/>
      <c r="H650" s="59"/>
      <c r="I650" s="59"/>
    </row>
    <row r="651" spans="2:9" ht="12.75">
      <c r="B651" s="124"/>
      <c r="C651" s="5"/>
      <c r="D651" s="59"/>
      <c r="E651" s="59"/>
      <c r="F651" s="59"/>
      <c r="H651" s="59"/>
      <c r="I651" s="59"/>
    </row>
    <row r="652" spans="2:9" ht="12.75">
      <c r="B652" s="124"/>
      <c r="C652" s="5"/>
      <c r="D652" s="59"/>
      <c r="E652" s="59"/>
      <c r="F652" s="59"/>
      <c r="H652" s="59"/>
      <c r="I652" s="59"/>
    </row>
    <row r="653" spans="2:9" ht="12.75">
      <c r="B653" s="124"/>
      <c r="C653" s="5"/>
      <c r="D653" s="59"/>
      <c r="E653" s="59"/>
      <c r="F653" s="59"/>
      <c r="H653" s="59"/>
      <c r="I653" s="59"/>
    </row>
    <row r="654" spans="2:9" ht="12.75">
      <c r="B654" s="124"/>
      <c r="C654" s="5"/>
      <c r="D654" s="59"/>
      <c r="E654" s="59"/>
      <c r="F654" s="59"/>
      <c r="H654" s="59"/>
      <c r="I654" s="59"/>
    </row>
    <row r="655" spans="2:9" ht="12.75">
      <c r="B655" s="124"/>
      <c r="C655" s="5"/>
      <c r="D655" s="59"/>
      <c r="E655" s="59"/>
      <c r="F655" s="59"/>
      <c r="H655" s="59"/>
      <c r="I655" s="59"/>
    </row>
    <row r="656" spans="2:9" ht="12.75">
      <c r="B656" s="124"/>
      <c r="C656" s="5"/>
      <c r="D656" s="59"/>
      <c r="E656" s="59"/>
      <c r="F656" s="59"/>
      <c r="H656" s="59"/>
      <c r="I656" s="59"/>
    </row>
    <row r="657" spans="2:9" ht="12.75">
      <c r="B657" s="124"/>
      <c r="C657" s="5"/>
      <c r="D657" s="59"/>
      <c r="E657" s="59"/>
      <c r="F657" s="59"/>
      <c r="H657" s="59"/>
      <c r="I657" s="59"/>
    </row>
    <row r="658" spans="2:9" ht="12.75">
      <c r="B658" s="124"/>
      <c r="C658" s="5"/>
      <c r="D658" s="59"/>
      <c r="E658" s="59"/>
      <c r="F658" s="59"/>
      <c r="H658" s="59"/>
      <c r="I658" s="59"/>
    </row>
    <row r="659" spans="2:9" ht="12.75">
      <c r="B659" s="124"/>
      <c r="C659" s="5"/>
      <c r="D659" s="59"/>
      <c r="E659" s="59"/>
      <c r="F659" s="59"/>
      <c r="H659" s="59"/>
      <c r="I659" s="59"/>
    </row>
    <row r="660" spans="2:9" ht="12.75">
      <c r="B660" s="124"/>
      <c r="C660" s="5"/>
      <c r="D660" s="59"/>
      <c r="E660" s="59"/>
      <c r="F660" s="59"/>
      <c r="H660" s="59"/>
      <c r="I660" s="59"/>
    </row>
    <row r="661" spans="2:9" ht="12.75">
      <c r="B661" s="124"/>
      <c r="C661" s="5"/>
      <c r="D661" s="59"/>
      <c r="E661" s="59"/>
      <c r="F661" s="59"/>
      <c r="H661" s="59"/>
      <c r="I661" s="59"/>
    </row>
    <row r="662" spans="2:9" ht="12.75">
      <c r="B662" s="124"/>
      <c r="C662" s="5"/>
      <c r="D662" s="59"/>
      <c r="E662" s="59"/>
      <c r="F662" s="59"/>
      <c r="H662" s="59"/>
      <c r="I662" s="59"/>
    </row>
    <row r="663" spans="2:9" ht="12.75">
      <c r="B663" s="124"/>
      <c r="C663" s="5"/>
      <c r="D663" s="59"/>
      <c r="E663" s="59"/>
      <c r="F663" s="59"/>
      <c r="H663" s="59"/>
      <c r="I663" s="59"/>
    </row>
    <row r="664" spans="2:9" ht="12.75">
      <c r="B664" s="124"/>
      <c r="C664" s="5"/>
      <c r="D664" s="59"/>
      <c r="E664" s="59"/>
      <c r="F664" s="59"/>
      <c r="H664" s="59"/>
      <c r="I664" s="59"/>
    </row>
    <row r="665" spans="2:9" ht="12.75">
      <c r="B665" s="124"/>
      <c r="C665" s="5"/>
      <c r="D665" s="59"/>
      <c r="E665" s="59"/>
      <c r="F665" s="59"/>
      <c r="H665" s="59"/>
      <c r="I665" s="59"/>
    </row>
    <row r="666" spans="2:9" ht="12.75">
      <c r="B666" s="124"/>
      <c r="C666" s="5"/>
      <c r="D666" s="59"/>
      <c r="E666" s="59"/>
      <c r="F666" s="59"/>
      <c r="H666" s="59"/>
      <c r="I666" s="59"/>
    </row>
    <row r="667" spans="2:9" ht="12.75">
      <c r="B667" s="124"/>
      <c r="C667" s="5"/>
      <c r="D667" s="59"/>
      <c r="E667" s="59"/>
      <c r="F667" s="59"/>
      <c r="H667" s="59"/>
      <c r="I667" s="59"/>
    </row>
    <row r="668" spans="2:9" ht="12.75">
      <c r="B668" s="124"/>
      <c r="C668" s="5"/>
      <c r="D668" s="59"/>
      <c r="E668" s="59"/>
      <c r="F668" s="59"/>
      <c r="H668" s="59"/>
      <c r="I668" s="59"/>
    </row>
    <row r="669" spans="2:9" ht="12.75">
      <c r="B669" s="124"/>
      <c r="C669" s="5"/>
      <c r="D669" s="59"/>
      <c r="E669" s="59"/>
      <c r="F669" s="59"/>
      <c r="H669" s="59"/>
      <c r="I669" s="59"/>
    </row>
    <row r="670" spans="2:9" ht="12.75">
      <c r="B670" s="124"/>
      <c r="C670" s="5"/>
      <c r="D670" s="59"/>
      <c r="E670" s="59"/>
      <c r="F670" s="59"/>
      <c r="H670" s="59"/>
      <c r="I670" s="59"/>
    </row>
    <row r="671" spans="2:9" ht="12.75">
      <c r="B671" s="124"/>
      <c r="C671" s="5"/>
      <c r="D671" s="59"/>
      <c r="E671" s="59"/>
      <c r="F671" s="59"/>
      <c r="H671" s="59"/>
      <c r="I671" s="59"/>
    </row>
    <row r="672" spans="2:9" ht="12.75">
      <c r="B672" s="124"/>
      <c r="C672" s="5"/>
      <c r="D672" s="59"/>
      <c r="E672" s="59"/>
      <c r="F672" s="59"/>
      <c r="H672" s="59"/>
      <c r="I672" s="59"/>
    </row>
    <row r="673" spans="2:9" ht="12.75">
      <c r="B673" s="124"/>
      <c r="C673" s="5"/>
      <c r="D673" s="59"/>
      <c r="E673" s="59"/>
      <c r="F673" s="59"/>
      <c r="H673" s="59"/>
      <c r="I673" s="59"/>
    </row>
    <row r="674" spans="2:9" ht="12.75">
      <c r="B674" s="124"/>
      <c r="C674" s="5"/>
      <c r="D674" s="59"/>
      <c r="E674" s="59"/>
      <c r="F674" s="59"/>
      <c r="H674" s="59"/>
      <c r="I674" s="59"/>
    </row>
    <row r="675" spans="2:9" ht="12.75">
      <c r="B675" s="124"/>
      <c r="C675" s="5"/>
      <c r="D675" s="59"/>
      <c r="E675" s="59"/>
      <c r="F675" s="59"/>
      <c r="H675" s="59"/>
      <c r="I675" s="59"/>
    </row>
    <row r="676" spans="2:9" ht="12.75">
      <c r="B676" s="124"/>
      <c r="C676" s="5"/>
      <c r="D676" s="59"/>
      <c r="E676" s="59"/>
      <c r="F676" s="59"/>
      <c r="H676" s="59"/>
      <c r="I676" s="59"/>
    </row>
    <row r="677" spans="2:9" ht="12.75">
      <c r="B677" s="124"/>
      <c r="C677" s="5"/>
      <c r="D677" s="59"/>
      <c r="E677" s="59"/>
      <c r="F677" s="59"/>
      <c r="H677" s="59"/>
      <c r="I677" s="59"/>
    </row>
    <row r="678" spans="2:9" ht="12.75">
      <c r="B678" s="124"/>
      <c r="C678" s="5"/>
      <c r="D678" s="59"/>
      <c r="E678" s="59"/>
      <c r="F678" s="59"/>
      <c r="H678" s="59"/>
      <c r="I678" s="59"/>
    </row>
    <row r="679" spans="2:9" ht="12.75">
      <c r="B679" s="124"/>
      <c r="C679" s="5"/>
      <c r="D679" s="59"/>
      <c r="E679" s="59"/>
      <c r="F679" s="59"/>
      <c r="H679" s="59"/>
      <c r="I679" s="59"/>
    </row>
    <row r="680" spans="2:9" ht="12.75">
      <c r="B680" s="124"/>
      <c r="C680" s="5"/>
      <c r="D680" s="59"/>
      <c r="E680" s="59"/>
      <c r="F680" s="59"/>
      <c r="H680" s="59"/>
      <c r="I680" s="59"/>
    </row>
    <row r="681" spans="2:9" ht="12.75">
      <c r="B681" s="124"/>
      <c r="C681" s="5"/>
      <c r="D681" s="59"/>
      <c r="E681" s="59"/>
      <c r="F681" s="59"/>
      <c r="H681" s="59"/>
      <c r="I681" s="59"/>
    </row>
    <row r="682" spans="2:9" ht="12.75">
      <c r="B682" s="124"/>
      <c r="C682" s="5"/>
      <c r="D682" s="59"/>
      <c r="E682" s="59"/>
      <c r="F682" s="59"/>
      <c r="H682" s="59"/>
      <c r="I682" s="59"/>
    </row>
    <row r="683" spans="2:9" ht="12.75">
      <c r="B683" s="124"/>
      <c r="C683" s="5"/>
      <c r="D683" s="59"/>
      <c r="E683" s="59"/>
      <c r="F683" s="59"/>
      <c r="H683" s="59"/>
      <c r="I683" s="59"/>
    </row>
    <row r="684" spans="2:9" ht="12.75">
      <c r="B684" s="124"/>
      <c r="C684" s="5"/>
      <c r="D684" s="59"/>
      <c r="E684" s="59"/>
      <c r="F684" s="59"/>
      <c r="H684" s="59"/>
      <c r="I684" s="59"/>
    </row>
    <row r="685" spans="2:9" ht="12.75">
      <c r="B685" s="124"/>
      <c r="C685" s="5"/>
      <c r="D685" s="59"/>
      <c r="E685" s="59"/>
      <c r="F685" s="59"/>
      <c r="H685" s="59"/>
      <c r="I685" s="59"/>
    </row>
    <row r="686" spans="2:9" ht="12.75">
      <c r="B686" s="124"/>
      <c r="C686" s="5"/>
      <c r="D686" s="59"/>
      <c r="E686" s="59"/>
      <c r="F686" s="59"/>
      <c r="H686" s="59"/>
      <c r="I686" s="59"/>
    </row>
    <row r="687" spans="2:9" ht="12.75">
      <c r="B687" s="92"/>
      <c r="C687" s="5"/>
      <c r="D687" s="59"/>
      <c r="E687" s="59"/>
      <c r="F687" s="59"/>
      <c r="H687" s="59"/>
      <c r="I687" s="59"/>
    </row>
    <row r="688" spans="2:9" ht="12.75">
      <c r="B688" s="92"/>
      <c r="C688" s="5"/>
      <c r="D688" s="59"/>
      <c r="E688" s="59"/>
      <c r="F688" s="59"/>
      <c r="H688" s="59"/>
      <c r="I688" s="59"/>
    </row>
    <row r="689" spans="2:9" ht="12.75">
      <c r="B689" s="92"/>
      <c r="C689" s="5"/>
      <c r="D689" s="59"/>
      <c r="E689" s="59"/>
      <c r="F689" s="59"/>
      <c r="H689" s="59"/>
      <c r="I689" s="59"/>
    </row>
    <row r="690" spans="2:9" ht="12.75">
      <c r="B690" s="92"/>
      <c r="C690" s="5"/>
      <c r="D690" s="59"/>
      <c r="E690" s="59"/>
      <c r="F690" s="59"/>
      <c r="H690" s="59"/>
      <c r="I690" s="59"/>
    </row>
    <row r="691" spans="2:9" ht="12.75">
      <c r="B691" s="92"/>
      <c r="C691" s="5"/>
      <c r="D691" s="59"/>
      <c r="E691" s="59"/>
      <c r="F691" s="59"/>
      <c r="H691" s="59"/>
      <c r="I691" s="59"/>
    </row>
    <row r="692" spans="2:9" ht="12.75">
      <c r="B692" s="92"/>
      <c r="C692" s="5"/>
      <c r="D692" s="59"/>
      <c r="E692" s="59"/>
      <c r="F692" s="59"/>
      <c r="H692" s="59"/>
      <c r="I692" s="59"/>
    </row>
    <row r="693" spans="2:9" ht="12.75">
      <c r="B693" s="92"/>
      <c r="C693" s="5"/>
      <c r="D693" s="59"/>
      <c r="E693" s="59"/>
      <c r="F693" s="59"/>
      <c r="H693" s="59"/>
      <c r="I693" s="59"/>
    </row>
    <row r="694" spans="2:9" ht="12.75">
      <c r="B694" s="92"/>
      <c r="C694" s="5"/>
      <c r="D694" s="59"/>
      <c r="E694" s="59"/>
      <c r="F694" s="59"/>
      <c r="H694" s="59"/>
      <c r="I694" s="59"/>
    </row>
    <row r="695" spans="2:9" ht="12.75">
      <c r="B695" s="92"/>
      <c r="C695" s="5"/>
      <c r="D695" s="59"/>
      <c r="E695" s="59"/>
      <c r="F695" s="59"/>
      <c r="H695" s="59"/>
      <c r="I695" s="59"/>
    </row>
    <row r="696" spans="2:9" ht="12.75">
      <c r="B696" s="92"/>
      <c r="C696" s="5"/>
      <c r="D696" s="59"/>
      <c r="E696" s="59"/>
      <c r="F696" s="59"/>
      <c r="H696" s="59"/>
      <c r="I696" s="59"/>
    </row>
    <row r="697" spans="2:9" ht="12.75">
      <c r="B697" s="92"/>
      <c r="C697" s="5"/>
      <c r="D697" s="59"/>
      <c r="E697" s="59"/>
      <c r="F697" s="59"/>
      <c r="H697" s="59"/>
      <c r="I697" s="59"/>
    </row>
    <row r="698" spans="2:9" ht="12.75">
      <c r="B698" s="92"/>
      <c r="C698" s="5"/>
      <c r="D698" s="59"/>
      <c r="E698" s="59"/>
      <c r="F698" s="59"/>
      <c r="H698" s="59"/>
      <c r="I698" s="59"/>
    </row>
    <row r="699" spans="2:9" ht="12.75">
      <c r="B699" s="92"/>
      <c r="C699" s="5"/>
      <c r="D699" s="59"/>
      <c r="E699" s="59"/>
      <c r="F699" s="59"/>
      <c r="H699" s="59"/>
      <c r="I699" s="59"/>
    </row>
    <row r="700" spans="2:9" ht="12.75">
      <c r="B700" s="92"/>
      <c r="C700" s="5"/>
      <c r="D700" s="59"/>
      <c r="E700" s="59"/>
      <c r="F700" s="59"/>
      <c r="H700" s="59"/>
      <c r="I700" s="59"/>
    </row>
    <row r="701" spans="2:9" ht="12.75">
      <c r="B701" s="92"/>
      <c r="C701" s="5"/>
      <c r="D701" s="59"/>
      <c r="E701" s="59"/>
      <c r="F701" s="59"/>
      <c r="H701" s="59"/>
      <c r="I701" s="59"/>
    </row>
    <row r="702" spans="2:9" ht="12.75">
      <c r="B702" s="92"/>
      <c r="C702" s="5"/>
      <c r="D702" s="59"/>
      <c r="E702" s="59"/>
      <c r="F702" s="59"/>
      <c r="H702" s="59"/>
      <c r="I702" s="59"/>
    </row>
    <row r="703" spans="2:9" ht="12.75">
      <c r="B703" s="92"/>
      <c r="C703" s="5"/>
      <c r="D703" s="59"/>
      <c r="E703" s="59"/>
      <c r="F703" s="59"/>
      <c r="H703" s="59"/>
      <c r="I703" s="59"/>
    </row>
    <row r="704" spans="2:9" ht="12.75">
      <c r="B704" s="92"/>
      <c r="C704" s="5"/>
      <c r="D704" s="59"/>
      <c r="E704" s="59"/>
      <c r="F704" s="59"/>
      <c r="H704" s="59"/>
      <c r="I704" s="59"/>
    </row>
    <row r="705" spans="2:9" ht="12.75">
      <c r="B705" s="92"/>
      <c r="C705" s="5"/>
      <c r="D705" s="59"/>
      <c r="E705" s="59"/>
      <c r="F705" s="59"/>
      <c r="H705" s="59"/>
      <c r="I705" s="59"/>
    </row>
    <row r="706" spans="2:9" ht="12.75">
      <c r="B706" s="92"/>
      <c r="C706" s="5"/>
      <c r="D706" s="59"/>
      <c r="E706" s="59"/>
      <c r="F706" s="59"/>
      <c r="H706" s="59"/>
      <c r="I706" s="59"/>
    </row>
    <row r="707" spans="2:9" ht="12.75">
      <c r="B707" s="92"/>
      <c r="C707" s="5"/>
      <c r="D707" s="59"/>
      <c r="E707" s="59"/>
      <c r="F707" s="59"/>
      <c r="H707" s="59"/>
      <c r="I707" s="59"/>
    </row>
    <row r="708" spans="2:9" ht="12.75">
      <c r="B708" s="92"/>
      <c r="C708" s="5"/>
      <c r="D708" s="59"/>
      <c r="E708" s="59"/>
      <c r="F708" s="59"/>
      <c r="H708" s="59"/>
      <c r="I708" s="59"/>
    </row>
    <row r="709" spans="2:9" ht="12.75">
      <c r="B709" s="92"/>
      <c r="C709" s="5"/>
      <c r="D709" s="59"/>
      <c r="E709" s="59"/>
      <c r="F709" s="59"/>
      <c r="H709" s="59"/>
      <c r="I709" s="59"/>
    </row>
    <row r="710" spans="2:9" ht="12.75">
      <c r="B710" s="92"/>
      <c r="C710" s="5"/>
      <c r="D710" s="59"/>
      <c r="E710" s="59"/>
      <c r="F710" s="59"/>
      <c r="H710" s="59"/>
      <c r="I710" s="59"/>
    </row>
    <row r="711" spans="2:9" ht="12.75">
      <c r="B711" s="92"/>
      <c r="C711" s="5"/>
      <c r="D711" s="59"/>
      <c r="E711" s="59"/>
      <c r="F711" s="59"/>
      <c r="H711" s="59"/>
      <c r="I711" s="59"/>
    </row>
    <row r="712" spans="2:9" ht="12.75">
      <c r="B712" s="92"/>
      <c r="C712" s="5"/>
      <c r="D712" s="59"/>
      <c r="E712" s="59"/>
      <c r="F712" s="59"/>
      <c r="H712" s="59"/>
      <c r="I712" s="59"/>
    </row>
    <row r="713" spans="2:9" ht="12.75">
      <c r="B713" s="92"/>
      <c r="C713" s="5"/>
      <c r="D713" s="59"/>
      <c r="E713" s="59"/>
      <c r="F713" s="59"/>
      <c r="H713" s="59"/>
      <c r="I713" s="59"/>
    </row>
    <row r="714" spans="2:9" ht="12.75">
      <c r="B714" s="92"/>
      <c r="C714" s="5"/>
      <c r="D714" s="59"/>
      <c r="E714" s="59"/>
      <c r="F714" s="59"/>
      <c r="H714" s="59"/>
      <c r="I714" s="59"/>
    </row>
    <row r="715" spans="2:9" ht="12.75">
      <c r="B715" s="92"/>
      <c r="C715" s="5"/>
      <c r="D715" s="59"/>
      <c r="E715" s="59"/>
      <c r="F715" s="59"/>
      <c r="H715" s="59"/>
      <c r="I715" s="59"/>
    </row>
    <row r="716" spans="2:9" ht="12.75">
      <c r="B716" s="92"/>
      <c r="C716" s="5"/>
      <c r="D716" s="59"/>
      <c r="E716" s="59"/>
      <c r="F716" s="59"/>
      <c r="H716" s="59"/>
      <c r="I716" s="59"/>
    </row>
    <row r="717" spans="2:9" ht="12.75">
      <c r="B717" s="92"/>
      <c r="C717" s="5"/>
      <c r="D717" s="59"/>
      <c r="E717" s="59"/>
      <c r="F717" s="59"/>
      <c r="H717" s="59"/>
      <c r="I717" s="59"/>
    </row>
    <row r="718" spans="2:9" ht="12.75">
      <c r="B718" s="92"/>
      <c r="C718" s="5"/>
      <c r="D718" s="59"/>
      <c r="E718" s="59"/>
      <c r="F718" s="59"/>
      <c r="H718" s="59"/>
      <c r="I718" s="59"/>
    </row>
    <row r="719" spans="2:9" ht="12.75">
      <c r="B719" s="92"/>
      <c r="C719" s="5"/>
      <c r="D719" s="59"/>
      <c r="E719" s="59"/>
      <c r="F719" s="59"/>
      <c r="H719" s="59"/>
      <c r="I719" s="59"/>
    </row>
    <row r="720" spans="2:9" ht="12.75">
      <c r="B720" s="92"/>
      <c r="C720" s="5"/>
      <c r="D720" s="59"/>
      <c r="E720" s="59"/>
      <c r="F720" s="59"/>
      <c r="H720" s="59"/>
      <c r="I720" s="59"/>
    </row>
    <row r="721" spans="2:9" ht="12.75">
      <c r="B721" s="92"/>
      <c r="C721" s="5"/>
      <c r="D721" s="59"/>
      <c r="E721" s="59"/>
      <c r="F721" s="59"/>
      <c r="H721" s="59"/>
      <c r="I721" s="59"/>
    </row>
    <row r="722" spans="2:9" ht="12.75">
      <c r="B722" s="92"/>
      <c r="C722" s="5"/>
      <c r="D722" s="59"/>
      <c r="E722" s="59"/>
      <c r="F722" s="59"/>
      <c r="H722" s="59"/>
      <c r="I722" s="59"/>
    </row>
    <row r="723" spans="2:9" ht="12.75">
      <c r="B723" s="92"/>
      <c r="C723" s="5"/>
      <c r="D723" s="59"/>
      <c r="E723" s="59"/>
      <c r="F723" s="59"/>
      <c r="H723" s="59"/>
      <c r="I723" s="59"/>
    </row>
    <row r="724" spans="2:9" ht="12.75">
      <c r="B724" s="92"/>
      <c r="C724" s="5"/>
      <c r="D724" s="59"/>
      <c r="E724" s="59"/>
      <c r="F724" s="59"/>
      <c r="H724" s="59"/>
      <c r="I724" s="59"/>
    </row>
    <row r="725" spans="2:9" ht="12.75">
      <c r="B725" s="92"/>
      <c r="C725" s="5"/>
      <c r="D725" s="59"/>
      <c r="E725" s="59"/>
      <c r="F725" s="59"/>
      <c r="H725" s="59"/>
      <c r="I725" s="59"/>
    </row>
    <row r="726" spans="2:9" ht="12.75">
      <c r="B726" s="92"/>
      <c r="C726" s="5"/>
      <c r="D726" s="59"/>
      <c r="E726" s="59"/>
      <c r="F726" s="59"/>
      <c r="H726" s="59"/>
      <c r="I726" s="59"/>
    </row>
    <row r="727" spans="2:9" ht="12.75">
      <c r="B727" s="92"/>
      <c r="C727" s="5"/>
      <c r="D727" s="59"/>
      <c r="E727" s="59"/>
      <c r="F727" s="59"/>
      <c r="H727" s="59"/>
      <c r="I727" s="59"/>
    </row>
    <row r="728" spans="2:9" ht="12.75">
      <c r="B728" s="92"/>
      <c r="C728" s="5"/>
      <c r="D728" s="59"/>
      <c r="E728" s="59"/>
      <c r="F728" s="59"/>
      <c r="H728" s="59"/>
      <c r="I728" s="59"/>
    </row>
    <row r="729" spans="2:9" ht="12.75">
      <c r="B729" s="92"/>
      <c r="C729" s="5"/>
      <c r="D729" s="59"/>
      <c r="E729" s="59"/>
      <c r="F729" s="59"/>
      <c r="H729" s="59"/>
      <c r="I729" s="59"/>
    </row>
    <row r="730" spans="2:9" ht="12.75">
      <c r="B730" s="92"/>
      <c r="C730" s="5"/>
      <c r="D730" s="59"/>
      <c r="E730" s="59"/>
      <c r="F730" s="59"/>
      <c r="H730" s="59"/>
      <c r="I730" s="59"/>
    </row>
    <row r="731" spans="2:9" ht="12.75">
      <c r="B731" s="92"/>
      <c r="C731" s="5"/>
      <c r="D731" s="59"/>
      <c r="E731" s="59"/>
      <c r="F731" s="59"/>
      <c r="H731" s="59"/>
      <c r="I731" s="59"/>
    </row>
    <row r="732" spans="2:9" ht="12.75">
      <c r="B732" s="92"/>
      <c r="C732" s="5"/>
      <c r="D732" s="59"/>
      <c r="E732" s="59"/>
      <c r="F732" s="59"/>
      <c r="H732" s="59"/>
      <c r="I732" s="59"/>
    </row>
    <row r="733" spans="2:9" ht="12.75">
      <c r="B733" s="92"/>
      <c r="C733" s="5"/>
      <c r="D733" s="59"/>
      <c r="E733" s="59"/>
      <c r="F733" s="59"/>
      <c r="H733" s="59"/>
      <c r="I733" s="59"/>
    </row>
    <row r="734" spans="2:9" ht="12.75">
      <c r="B734" s="92"/>
      <c r="C734" s="5"/>
      <c r="D734" s="59"/>
      <c r="E734" s="59"/>
      <c r="F734" s="59"/>
      <c r="H734" s="59"/>
      <c r="I734" s="59"/>
    </row>
    <row r="735" spans="2:9" ht="12.75">
      <c r="B735" s="92"/>
      <c r="C735" s="5"/>
      <c r="D735" s="59"/>
      <c r="E735" s="59"/>
      <c r="F735" s="59"/>
      <c r="H735" s="59"/>
      <c r="I735" s="59"/>
    </row>
    <row r="736" spans="2:9" ht="12.75">
      <c r="B736" s="92"/>
      <c r="C736" s="5"/>
      <c r="D736" s="59"/>
      <c r="E736" s="59"/>
      <c r="F736" s="59"/>
      <c r="H736" s="59"/>
      <c r="I736" s="59"/>
    </row>
    <row r="737" spans="2:9" ht="12.75">
      <c r="B737" s="92"/>
      <c r="C737" s="5"/>
      <c r="D737" s="59"/>
      <c r="E737" s="59"/>
      <c r="F737" s="59"/>
      <c r="H737" s="59"/>
      <c r="I737" s="59"/>
    </row>
    <row r="738" spans="2:9" ht="12.75">
      <c r="B738" s="92"/>
      <c r="C738" s="5"/>
      <c r="D738" s="59"/>
      <c r="E738" s="59"/>
      <c r="F738" s="59"/>
      <c r="H738" s="59"/>
      <c r="I738" s="59"/>
    </row>
    <row r="739" spans="2:9" ht="12.75">
      <c r="B739" s="92"/>
      <c r="C739" s="5"/>
      <c r="D739" s="59"/>
      <c r="E739" s="59"/>
      <c r="F739" s="59"/>
      <c r="H739" s="59"/>
      <c r="I739" s="59"/>
    </row>
    <row r="740" spans="2:9" ht="12.75">
      <c r="B740" s="92"/>
      <c r="C740" s="5"/>
      <c r="D740" s="59"/>
      <c r="E740" s="59"/>
      <c r="F740" s="59"/>
      <c r="H740" s="59"/>
      <c r="I740" s="59"/>
    </row>
    <row r="741" spans="2:9" ht="12.75">
      <c r="B741" s="92"/>
      <c r="C741" s="5"/>
      <c r="D741" s="59"/>
      <c r="E741" s="59"/>
      <c r="F741" s="59"/>
      <c r="H741" s="59"/>
      <c r="I741" s="59"/>
    </row>
    <row r="742" spans="2:9" ht="12.75">
      <c r="B742" s="92"/>
      <c r="C742" s="5"/>
      <c r="D742" s="59"/>
      <c r="E742" s="59"/>
      <c r="F742" s="59"/>
      <c r="H742" s="59"/>
      <c r="I742" s="59"/>
    </row>
    <row r="743" spans="2:9" ht="12.75">
      <c r="B743" s="92"/>
      <c r="C743" s="5"/>
      <c r="D743" s="59"/>
      <c r="E743" s="59"/>
      <c r="F743" s="59"/>
      <c r="H743" s="59"/>
      <c r="I743" s="59"/>
    </row>
    <row r="744" spans="2:9" ht="12.75">
      <c r="B744" s="92"/>
      <c r="C744" s="5"/>
      <c r="D744" s="59"/>
      <c r="E744" s="59"/>
      <c r="F744" s="59"/>
      <c r="H744" s="59"/>
      <c r="I744" s="59"/>
    </row>
    <row r="745" spans="2:9" ht="12.75">
      <c r="B745" s="92"/>
      <c r="C745" s="5"/>
      <c r="D745" s="59"/>
      <c r="E745" s="59"/>
      <c r="F745" s="59"/>
      <c r="H745" s="59"/>
      <c r="I745" s="59"/>
    </row>
    <row r="746" spans="2:9" ht="12.75">
      <c r="B746" s="92"/>
      <c r="C746" s="5"/>
      <c r="D746" s="59"/>
      <c r="E746" s="59"/>
      <c r="F746" s="59"/>
      <c r="H746" s="59"/>
      <c r="I746" s="59"/>
    </row>
    <row r="747" spans="2:9" ht="12.75">
      <c r="B747" s="92"/>
      <c r="C747" s="5"/>
      <c r="D747" s="59"/>
      <c r="E747" s="59"/>
      <c r="F747" s="59"/>
      <c r="H747" s="59"/>
      <c r="I747" s="59"/>
    </row>
    <row r="748" spans="2:9" ht="12.75">
      <c r="B748" s="92"/>
      <c r="C748" s="5"/>
      <c r="D748" s="59"/>
      <c r="E748" s="59"/>
      <c r="F748" s="59"/>
      <c r="H748" s="59"/>
      <c r="I748" s="59"/>
    </row>
    <row r="749" spans="2:9" ht="12.75">
      <c r="B749" s="92"/>
      <c r="C749" s="5"/>
      <c r="D749" s="59"/>
      <c r="E749" s="59"/>
      <c r="F749" s="59"/>
      <c r="H749" s="59"/>
      <c r="I749" s="59"/>
    </row>
    <row r="750" spans="2:9" ht="12.75">
      <c r="B750" s="92"/>
      <c r="C750" s="5"/>
      <c r="D750" s="59"/>
      <c r="E750" s="59"/>
      <c r="F750" s="59"/>
      <c r="H750" s="59"/>
      <c r="I750" s="59"/>
    </row>
    <row r="751" spans="2:9" ht="12.75">
      <c r="B751" s="92"/>
      <c r="C751" s="5"/>
      <c r="D751" s="59"/>
      <c r="E751" s="59"/>
      <c r="F751" s="59"/>
      <c r="H751" s="59"/>
      <c r="I751" s="59"/>
    </row>
    <row r="752" spans="2:9" ht="12.75">
      <c r="B752" s="92"/>
      <c r="C752" s="5"/>
      <c r="D752" s="59"/>
      <c r="E752" s="59"/>
      <c r="F752" s="59"/>
      <c r="H752" s="59"/>
      <c r="I752" s="59"/>
    </row>
    <row r="753" spans="2:9" ht="12.75">
      <c r="B753" s="92"/>
      <c r="C753" s="5"/>
      <c r="D753" s="59"/>
      <c r="E753" s="59"/>
      <c r="F753" s="59"/>
      <c r="H753" s="59"/>
      <c r="I753" s="59"/>
    </row>
    <row r="754" spans="2:9" ht="12.75">
      <c r="B754" s="92"/>
      <c r="C754" s="5"/>
      <c r="D754" s="59"/>
      <c r="E754" s="59"/>
      <c r="F754" s="59"/>
      <c r="H754" s="59"/>
      <c r="I754" s="59"/>
    </row>
    <row r="755" spans="2:9" ht="12.75">
      <c r="B755" s="92"/>
      <c r="C755" s="5"/>
      <c r="D755" s="59"/>
      <c r="E755" s="59"/>
      <c r="F755" s="59"/>
      <c r="H755" s="59"/>
      <c r="I755" s="59"/>
    </row>
    <row r="756" spans="2:9" ht="12.75">
      <c r="B756" s="92"/>
      <c r="C756" s="5"/>
      <c r="D756" s="59"/>
      <c r="E756" s="59"/>
      <c r="F756" s="59"/>
      <c r="H756" s="59"/>
      <c r="I756" s="59"/>
    </row>
    <row r="757" spans="2:9" ht="12.75">
      <c r="B757" s="92"/>
      <c r="C757" s="5"/>
      <c r="D757" s="59"/>
      <c r="E757" s="59"/>
      <c r="F757" s="59"/>
      <c r="H757" s="59"/>
      <c r="I757" s="59"/>
    </row>
    <row r="758" spans="2:9" ht="12.75">
      <c r="B758" s="92"/>
      <c r="C758" s="5"/>
      <c r="D758" s="59"/>
      <c r="E758" s="59"/>
      <c r="F758" s="59"/>
      <c r="H758" s="59"/>
      <c r="I758" s="59"/>
    </row>
    <row r="759" spans="2:9" ht="12.75">
      <c r="B759" s="92"/>
      <c r="C759" s="5"/>
      <c r="D759" s="59"/>
      <c r="E759" s="59"/>
      <c r="F759" s="59"/>
      <c r="H759" s="59"/>
      <c r="I759" s="59"/>
    </row>
    <row r="760" spans="2:9" ht="12.75">
      <c r="B760" s="92"/>
      <c r="C760" s="5"/>
      <c r="D760" s="59"/>
      <c r="E760" s="59"/>
      <c r="F760" s="59"/>
      <c r="H760" s="59"/>
      <c r="I760" s="59"/>
    </row>
    <row r="761" spans="2:9" ht="12.75">
      <c r="B761" s="92"/>
      <c r="C761" s="5"/>
      <c r="D761" s="59"/>
      <c r="E761" s="59"/>
      <c r="F761" s="59"/>
      <c r="H761" s="59"/>
      <c r="I761" s="59"/>
    </row>
    <row r="762" spans="2:9" ht="12.75">
      <c r="B762" s="92"/>
      <c r="C762" s="5"/>
      <c r="D762" s="59"/>
      <c r="E762" s="59"/>
      <c r="F762" s="59"/>
      <c r="H762" s="59"/>
      <c r="I762" s="59"/>
    </row>
    <row r="763" spans="2:9" ht="12.75">
      <c r="B763" s="92"/>
      <c r="C763" s="5"/>
      <c r="D763" s="59"/>
      <c r="E763" s="59"/>
      <c r="F763" s="59"/>
      <c r="H763" s="59"/>
      <c r="I763" s="59"/>
    </row>
    <row r="764" spans="2:9" ht="12.75">
      <c r="B764" s="92"/>
      <c r="C764" s="5"/>
      <c r="D764" s="59"/>
      <c r="E764" s="59"/>
      <c r="F764" s="59"/>
      <c r="H764" s="59"/>
      <c r="I764" s="59"/>
    </row>
    <row r="765" spans="2:9" ht="12.75">
      <c r="B765" s="92"/>
      <c r="C765" s="5"/>
      <c r="D765" s="59"/>
      <c r="E765" s="59"/>
      <c r="F765" s="59"/>
      <c r="H765" s="59"/>
      <c r="I765" s="59"/>
    </row>
    <row r="766" spans="2:9" ht="12.75">
      <c r="B766" s="92"/>
      <c r="C766" s="5"/>
      <c r="D766" s="59"/>
      <c r="E766" s="59"/>
      <c r="F766" s="59"/>
      <c r="H766" s="59"/>
      <c r="I766" s="59"/>
    </row>
    <row r="767" spans="2:9" ht="12.75">
      <c r="B767" s="92"/>
      <c r="C767" s="5"/>
      <c r="D767" s="59"/>
      <c r="E767" s="59"/>
      <c r="F767" s="59"/>
      <c r="H767" s="59"/>
      <c r="I767" s="59"/>
    </row>
    <row r="768" spans="2:9" ht="12.75">
      <c r="B768" s="92"/>
      <c r="C768" s="5"/>
      <c r="D768" s="59"/>
      <c r="E768" s="59"/>
      <c r="F768" s="59"/>
      <c r="H768" s="59"/>
      <c r="I768" s="59"/>
    </row>
    <row r="769" spans="2:9" ht="12.75">
      <c r="B769" s="92"/>
      <c r="C769" s="5"/>
      <c r="D769" s="59"/>
      <c r="E769" s="59"/>
      <c r="F769" s="59"/>
      <c r="H769" s="59"/>
      <c r="I769" s="59"/>
    </row>
    <row r="770" spans="2:9" ht="12.75">
      <c r="B770" s="92"/>
      <c r="C770" s="5"/>
      <c r="D770" s="59"/>
      <c r="E770" s="59"/>
      <c r="F770" s="59"/>
      <c r="H770" s="59"/>
      <c r="I770" s="59"/>
    </row>
    <row r="771" spans="2:9" ht="12.75">
      <c r="B771" s="92"/>
      <c r="C771" s="5"/>
      <c r="D771" s="59"/>
      <c r="E771" s="59"/>
      <c r="F771" s="59"/>
      <c r="H771" s="59"/>
      <c r="I771" s="59"/>
    </row>
    <row r="772" spans="2:9" ht="12.75">
      <c r="B772" s="92"/>
      <c r="C772" s="5"/>
      <c r="D772" s="59"/>
      <c r="E772" s="59"/>
      <c r="F772" s="59"/>
      <c r="H772" s="59"/>
      <c r="I772" s="59"/>
    </row>
    <row r="773" spans="2:9" ht="12.75">
      <c r="B773" s="92"/>
      <c r="C773" s="5"/>
      <c r="D773" s="59"/>
      <c r="E773" s="59"/>
      <c r="F773" s="59"/>
      <c r="H773" s="59"/>
      <c r="I773" s="59"/>
    </row>
    <row r="774" spans="2:9" ht="12.75">
      <c r="B774" s="92"/>
      <c r="C774" s="5"/>
      <c r="D774" s="59"/>
      <c r="E774" s="59"/>
      <c r="F774" s="59"/>
      <c r="H774" s="59"/>
      <c r="I774" s="59"/>
    </row>
    <row r="775" spans="2:9" ht="12.75">
      <c r="B775" s="92"/>
      <c r="C775" s="5"/>
      <c r="D775" s="59"/>
      <c r="E775" s="59"/>
      <c r="F775" s="59"/>
      <c r="H775" s="59"/>
      <c r="I775" s="59"/>
    </row>
    <row r="776" spans="2:9" ht="12.75">
      <c r="B776" s="92"/>
      <c r="C776" s="5"/>
      <c r="D776" s="59"/>
      <c r="E776" s="59"/>
      <c r="F776" s="59"/>
      <c r="H776" s="59"/>
      <c r="I776" s="59"/>
    </row>
    <row r="777" spans="2:9" ht="12.75">
      <c r="B777" s="92"/>
      <c r="C777" s="5"/>
      <c r="D777" s="59"/>
      <c r="E777" s="59"/>
      <c r="F777" s="59"/>
      <c r="H777" s="59"/>
      <c r="I777" s="59"/>
    </row>
    <row r="778" spans="2:9" ht="12.75">
      <c r="B778" s="92"/>
      <c r="C778" s="5"/>
      <c r="D778" s="59"/>
      <c r="E778" s="59"/>
      <c r="F778" s="59"/>
      <c r="H778" s="59"/>
      <c r="I778" s="59"/>
    </row>
    <row r="779" spans="2:9" ht="12.75">
      <c r="B779" s="92"/>
      <c r="C779" s="5"/>
      <c r="D779" s="59"/>
      <c r="E779" s="59"/>
      <c r="F779" s="59"/>
      <c r="H779" s="59"/>
      <c r="I779" s="59"/>
    </row>
    <row r="780" spans="2:9" ht="12.75">
      <c r="B780" s="92"/>
      <c r="C780" s="5"/>
      <c r="D780" s="59"/>
      <c r="E780" s="59"/>
      <c r="F780" s="59"/>
      <c r="H780" s="59"/>
      <c r="I780" s="59"/>
    </row>
    <row r="781" spans="2:9" ht="12.75">
      <c r="B781" s="92"/>
      <c r="C781" s="5"/>
      <c r="D781" s="59"/>
      <c r="E781" s="59"/>
      <c r="F781" s="59"/>
      <c r="H781" s="59"/>
      <c r="I781" s="59"/>
    </row>
    <row r="782" spans="2:9" ht="12.75">
      <c r="B782" s="92"/>
      <c r="C782" s="5"/>
      <c r="D782" s="59"/>
      <c r="E782" s="59"/>
      <c r="F782" s="59"/>
      <c r="H782" s="59"/>
      <c r="I782" s="59"/>
    </row>
    <row r="783" spans="2:9" ht="12.75">
      <c r="B783" s="92"/>
      <c r="C783" s="5"/>
      <c r="D783" s="59"/>
      <c r="E783" s="59"/>
      <c r="F783" s="59"/>
      <c r="H783" s="59"/>
      <c r="I783" s="59"/>
    </row>
    <row r="784" spans="2:9" ht="12.75">
      <c r="B784" s="92"/>
      <c r="C784" s="5"/>
      <c r="D784" s="59"/>
      <c r="E784" s="59"/>
      <c r="F784" s="59"/>
      <c r="H784" s="59"/>
      <c r="I784" s="59"/>
    </row>
    <row r="785" spans="2:9" ht="12.75">
      <c r="B785" s="92"/>
      <c r="C785" s="5"/>
      <c r="D785" s="59"/>
      <c r="E785" s="59"/>
      <c r="F785" s="59"/>
      <c r="H785" s="59"/>
      <c r="I785" s="59"/>
    </row>
    <row r="786" spans="2:9" ht="12.75">
      <c r="B786" s="92"/>
      <c r="C786" s="5"/>
      <c r="D786" s="59"/>
      <c r="E786" s="59"/>
      <c r="F786" s="59"/>
      <c r="H786" s="59"/>
      <c r="I786" s="59"/>
    </row>
    <row r="787" spans="2:9" ht="12.75">
      <c r="B787" s="92"/>
      <c r="C787" s="5"/>
      <c r="D787" s="59"/>
      <c r="E787" s="59"/>
      <c r="F787" s="59"/>
      <c r="H787" s="59"/>
      <c r="I787" s="59"/>
    </row>
    <row r="788" spans="2:9" ht="12.75">
      <c r="B788" s="92"/>
      <c r="C788" s="5"/>
      <c r="D788" s="59"/>
      <c r="E788" s="59"/>
      <c r="F788" s="59"/>
      <c r="H788" s="59"/>
      <c r="I788" s="59"/>
    </row>
    <row r="789" spans="2:9" ht="12.75">
      <c r="B789" s="92"/>
      <c r="C789" s="5"/>
      <c r="D789" s="59"/>
      <c r="E789" s="59"/>
      <c r="F789" s="59"/>
      <c r="H789" s="59"/>
      <c r="I789" s="59"/>
    </row>
    <row r="790" spans="2:9" ht="12.75">
      <c r="B790" s="92"/>
      <c r="C790" s="5"/>
      <c r="D790" s="59"/>
      <c r="E790" s="59"/>
      <c r="F790" s="59"/>
      <c r="H790" s="59"/>
      <c r="I790" s="59"/>
    </row>
    <row r="791" spans="2:9" ht="12.75">
      <c r="B791" s="92"/>
      <c r="C791" s="5"/>
      <c r="D791" s="59"/>
      <c r="E791" s="59"/>
      <c r="F791" s="59"/>
      <c r="H791" s="59"/>
      <c r="I791" s="59"/>
    </row>
    <row r="792" spans="2:9" ht="12.75">
      <c r="B792" s="92"/>
      <c r="C792" s="5"/>
      <c r="D792" s="59"/>
      <c r="E792" s="59"/>
      <c r="F792" s="59"/>
      <c r="H792" s="59"/>
      <c r="I792" s="59"/>
    </row>
    <row r="793" spans="2:9" ht="12.75">
      <c r="B793" s="92"/>
      <c r="C793" s="5"/>
      <c r="D793" s="59"/>
      <c r="E793" s="59"/>
      <c r="F793" s="59"/>
      <c r="H793" s="59"/>
      <c r="I793" s="59"/>
    </row>
    <row r="794" spans="2:9" ht="12.75">
      <c r="B794" s="92"/>
      <c r="C794" s="5"/>
      <c r="D794" s="59"/>
      <c r="E794" s="59"/>
      <c r="F794" s="59"/>
      <c r="H794" s="59"/>
      <c r="I794" s="59"/>
    </row>
    <row r="795" spans="2:9" ht="12.75">
      <c r="B795" s="92"/>
      <c r="C795" s="5"/>
      <c r="D795" s="59"/>
      <c r="E795" s="59"/>
      <c r="F795" s="59"/>
      <c r="H795" s="59"/>
      <c r="I795" s="59"/>
    </row>
    <row r="796" spans="2:9" ht="12.75">
      <c r="B796" s="92"/>
      <c r="C796" s="5"/>
      <c r="D796" s="59"/>
      <c r="E796" s="59"/>
      <c r="F796" s="59"/>
      <c r="H796" s="59"/>
      <c r="I796" s="59"/>
    </row>
    <row r="797" spans="2:9" ht="12.75">
      <c r="B797" s="92"/>
      <c r="C797" s="5"/>
      <c r="D797" s="59"/>
      <c r="E797" s="59"/>
      <c r="F797" s="59"/>
      <c r="H797" s="59"/>
      <c r="I797" s="59"/>
    </row>
    <row r="798" spans="2:9" ht="12.75">
      <c r="B798" s="92"/>
      <c r="C798" s="5"/>
      <c r="D798" s="59"/>
      <c r="E798" s="59"/>
      <c r="F798" s="59"/>
      <c r="H798" s="59"/>
      <c r="I798" s="59"/>
    </row>
    <row r="799" spans="2:9" ht="12.75">
      <c r="B799" s="92"/>
      <c r="C799" s="5"/>
      <c r="D799" s="59"/>
      <c r="E799" s="59"/>
      <c r="F799" s="59"/>
      <c r="H799" s="59"/>
      <c r="I799" s="59"/>
    </row>
    <row r="800" spans="2:9" ht="12.75">
      <c r="B800" s="92"/>
      <c r="C800" s="5"/>
      <c r="D800" s="59"/>
      <c r="E800" s="59"/>
      <c r="F800" s="59"/>
      <c r="H800" s="59"/>
      <c r="I800" s="59"/>
    </row>
    <row r="801" spans="2:9" ht="12.75">
      <c r="B801" s="92"/>
      <c r="C801" s="5"/>
      <c r="D801" s="59"/>
      <c r="E801" s="59"/>
      <c r="F801" s="59"/>
      <c r="H801" s="59"/>
      <c r="I801" s="59"/>
    </row>
    <row r="802" spans="2:9" ht="12.75">
      <c r="B802" s="92"/>
      <c r="C802" s="5"/>
      <c r="D802" s="59"/>
      <c r="E802" s="59"/>
      <c r="F802" s="59"/>
      <c r="H802" s="59"/>
      <c r="I802" s="59"/>
    </row>
    <row r="803" spans="2:9" ht="12.75">
      <c r="B803" s="92"/>
      <c r="C803" s="5"/>
      <c r="D803" s="59"/>
      <c r="E803" s="59"/>
      <c r="F803" s="59"/>
      <c r="H803" s="59"/>
      <c r="I803" s="59"/>
    </row>
    <row r="804" spans="2:9" ht="12.75">
      <c r="B804" s="92"/>
      <c r="C804" s="5"/>
      <c r="D804" s="59"/>
      <c r="E804" s="59"/>
      <c r="F804" s="59"/>
      <c r="H804" s="59"/>
      <c r="I804" s="59"/>
    </row>
    <row r="805" spans="2:9" ht="12.75">
      <c r="B805" s="92"/>
      <c r="C805" s="5"/>
      <c r="D805" s="59"/>
      <c r="E805" s="59"/>
      <c r="F805" s="59"/>
      <c r="H805" s="59"/>
      <c r="I805" s="59"/>
    </row>
    <row r="806" spans="2:9" ht="12.75">
      <c r="B806" s="92"/>
      <c r="C806" s="5"/>
      <c r="D806" s="59"/>
      <c r="E806" s="59"/>
      <c r="F806" s="59"/>
      <c r="H806" s="59"/>
      <c r="I806" s="59"/>
    </row>
    <row r="807" spans="2:9" ht="12.75">
      <c r="B807" s="92"/>
      <c r="C807" s="5"/>
      <c r="D807" s="59"/>
      <c r="E807" s="59"/>
      <c r="F807" s="59"/>
      <c r="H807" s="59"/>
      <c r="I807" s="59"/>
    </row>
    <row r="808" spans="2:9" ht="12.75">
      <c r="B808" s="92"/>
      <c r="C808" s="5"/>
      <c r="D808" s="59"/>
      <c r="E808" s="59"/>
      <c r="F808" s="59"/>
      <c r="H808" s="59"/>
      <c r="I808" s="59"/>
    </row>
    <row r="809" spans="2:9" ht="12.75">
      <c r="B809" s="92"/>
      <c r="C809" s="5"/>
      <c r="D809" s="59"/>
      <c r="E809" s="59"/>
      <c r="F809" s="59"/>
      <c r="H809" s="59"/>
      <c r="I809" s="59"/>
    </row>
    <row r="810" spans="2:9" ht="12.75">
      <c r="B810" s="92"/>
      <c r="C810" s="5"/>
      <c r="D810" s="59"/>
      <c r="E810" s="59"/>
      <c r="F810" s="59"/>
      <c r="H810" s="59"/>
      <c r="I810" s="59"/>
    </row>
    <row r="811" spans="2:9" ht="12.75">
      <c r="B811" s="92"/>
      <c r="C811" s="5"/>
      <c r="D811" s="59"/>
      <c r="E811" s="59"/>
      <c r="F811" s="59"/>
      <c r="H811" s="59"/>
      <c r="I811" s="59"/>
    </row>
    <row r="812" spans="2:9" ht="12.75">
      <c r="B812" s="92"/>
      <c r="C812" s="5"/>
      <c r="D812" s="59"/>
      <c r="E812" s="59"/>
      <c r="F812" s="59"/>
      <c r="H812" s="59"/>
      <c r="I812" s="59"/>
    </row>
    <row r="813" spans="2:9" ht="12.75">
      <c r="B813" s="92"/>
      <c r="C813" s="5"/>
      <c r="D813" s="59"/>
      <c r="E813" s="59"/>
      <c r="F813" s="59"/>
      <c r="H813" s="59"/>
      <c r="I813" s="59"/>
    </row>
    <row r="814" spans="2:9" ht="12.75">
      <c r="B814" s="92"/>
      <c r="C814" s="5"/>
      <c r="D814" s="59"/>
      <c r="E814" s="59"/>
      <c r="F814" s="59"/>
      <c r="H814" s="59"/>
      <c r="I814" s="59"/>
    </row>
    <row r="815" spans="2:9" ht="12.75">
      <c r="B815" s="92"/>
      <c r="C815" s="5"/>
      <c r="D815" s="59"/>
      <c r="E815" s="59"/>
      <c r="F815" s="59"/>
      <c r="H815" s="59"/>
      <c r="I815" s="59"/>
    </row>
    <row r="816" spans="2: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sheetData>
  <sheetProtection algorithmName="SHA-512" hashValue="CQWnLDbWh9t7dGPZ9nJDpVRrwKPpHjv0K+0snoD1JlV68r+j94gENoLze0I3oXQK3LuocTIvrF4YvXubA5NViw==" saltValue="1GwCFBlbEex3FSwNVeoq5w==" spinCount="100000" sheet="1" objects="1" scenarios="1"/>
  <protectedRanges>
    <protectedRange sqref="E26:E180"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&amp;R&amp;9stran &amp;P od &amp;N</oddHeader>
  </headerFooter>
  <rowBreaks count="5" manualBreakCount="5">
    <brk id="55" max="8" man="1"/>
    <brk id="90" max="8" man="1"/>
    <brk id="101" max="8" man="1"/>
    <brk id="133" max="8" man="1"/>
    <brk id="154" max="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BB6BC-5155-42B6-BBA9-87A83F077D18}">
  <sheetPr>
    <tabColor theme="9" tint="0.79998168889431442"/>
  </sheetPr>
  <dimension ref="A1:M1394"/>
  <sheetViews>
    <sheetView view="pageLayout" topLeftCell="A202" zoomScaleNormal="100" zoomScaleSheetLayoutView="170" workbookViewId="0">
      <selection activeCell="B182" sqref="B182"/>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425781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370</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F54</f>
        <v>0</v>
      </c>
      <c r="H6" s="14">
        <f>H54</f>
        <v>0</v>
      </c>
      <c r="I6" s="14">
        <f>I54</f>
        <v>0</v>
      </c>
    </row>
    <row r="7" spans="1:9" ht="15.95" customHeight="1">
      <c r="A7" s="204">
        <v>2</v>
      </c>
      <c r="B7" s="1" t="s">
        <v>7</v>
      </c>
      <c r="C7" s="6"/>
      <c r="E7" s="13"/>
      <c r="F7" s="14">
        <f>F111</f>
        <v>0</v>
      </c>
      <c r="H7" s="14">
        <f>H111</f>
        <v>0</v>
      </c>
      <c r="I7" s="14">
        <f>I111</f>
        <v>0</v>
      </c>
    </row>
    <row r="8" spans="1:9" ht="15.95" customHeight="1">
      <c r="A8" s="204">
        <v>3</v>
      </c>
      <c r="B8" s="1" t="s">
        <v>13</v>
      </c>
      <c r="C8" s="6"/>
      <c r="E8" s="13"/>
      <c r="F8" s="14">
        <f>F142</f>
        <v>0</v>
      </c>
      <c r="H8" s="14">
        <f>H142</f>
        <v>0</v>
      </c>
      <c r="I8" s="14">
        <f>I142</f>
        <v>0</v>
      </c>
    </row>
    <row r="9" spans="1:9" ht="15.95" customHeight="1">
      <c r="A9" s="204">
        <v>4</v>
      </c>
      <c r="B9" s="1" t="s">
        <v>14</v>
      </c>
      <c r="C9" s="6"/>
      <c r="E9" s="13"/>
      <c r="F9" s="14">
        <f>F162</f>
        <v>0</v>
      </c>
      <c r="H9" s="14">
        <f>H162</f>
        <v>0</v>
      </c>
      <c r="I9" s="14">
        <f>I162</f>
        <v>0</v>
      </c>
    </row>
    <row r="10" spans="1:9" ht="15.95" customHeight="1">
      <c r="A10" s="204">
        <v>5</v>
      </c>
      <c r="B10" s="1" t="s">
        <v>15</v>
      </c>
      <c r="C10" s="6"/>
      <c r="E10" s="13"/>
      <c r="F10" s="14">
        <f>F177</f>
        <v>0</v>
      </c>
      <c r="H10" s="14">
        <f>H177</f>
        <v>0</v>
      </c>
      <c r="I10" s="14">
        <f>I177</f>
        <v>0</v>
      </c>
    </row>
    <row r="11" spans="1:9" ht="15.95" customHeight="1" thickBot="1">
      <c r="A11" s="205">
        <v>6</v>
      </c>
      <c r="B11" s="15" t="s">
        <v>16</v>
      </c>
      <c r="C11" s="16"/>
      <c r="D11" s="17"/>
      <c r="E11" s="18"/>
      <c r="F11" s="360">
        <f>F191</f>
        <v>0</v>
      </c>
      <c r="H11" s="360">
        <f>H191</f>
        <v>0</v>
      </c>
      <c r="I11" s="360">
        <f>I191</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133</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48.11</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3</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1</v>
      </c>
      <c r="E31" s="59"/>
      <c r="F31" s="60">
        <f>ROUND(D31*E31,2)</f>
        <v>0</v>
      </c>
      <c r="G31" s="45"/>
      <c r="H31" s="60">
        <f>F31</f>
        <v>0</v>
      </c>
      <c r="I31" s="60">
        <f>F31-H31</f>
        <v>0</v>
      </c>
    </row>
    <row r="32" spans="1:9" s="8" customFormat="1">
      <c r="A32" s="213"/>
      <c r="B32" s="61" t="s">
        <v>32</v>
      </c>
      <c r="C32" s="5" t="s">
        <v>8</v>
      </c>
      <c r="D32" s="59">
        <v>0</v>
      </c>
      <c r="E32" s="59"/>
      <c r="F32" s="60">
        <f>ROUND(D32*E32,2)</f>
        <v>0</v>
      </c>
      <c r="G32" s="45"/>
      <c r="H32" s="60">
        <f>F32</f>
        <v>0</v>
      </c>
      <c r="I32" s="60">
        <f>F32-H32</f>
        <v>0</v>
      </c>
    </row>
    <row r="33" spans="1:9" s="45" customFormat="1">
      <c r="A33" s="213"/>
      <c r="B33" s="61" t="s">
        <v>33</v>
      </c>
      <c r="C33" s="5" t="s">
        <v>8</v>
      </c>
      <c r="D33" s="59">
        <v>1</v>
      </c>
      <c r="E33" s="59"/>
      <c r="F33" s="60">
        <f>ROUND(D33*E33,2)</f>
        <v>0</v>
      </c>
      <c r="H33" s="60">
        <f>F33</f>
        <v>0</v>
      </c>
      <c r="I33" s="60">
        <f>F33-H33</f>
        <v>0</v>
      </c>
    </row>
    <row r="34" spans="1:9" s="45" customFormat="1">
      <c r="A34" s="213"/>
      <c r="B34" s="61" t="s">
        <v>97</v>
      </c>
      <c r="C34" s="5" t="s">
        <v>8</v>
      </c>
      <c r="D34" s="59">
        <v>1</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1</v>
      </c>
      <c r="E37" s="59"/>
      <c r="F37" s="60">
        <f>ROUND(D37*E37,2)</f>
        <v>0</v>
      </c>
      <c r="G37" s="45"/>
      <c r="H37" s="60">
        <f>F37</f>
        <v>0</v>
      </c>
      <c r="I37" s="60">
        <f>F37-H37</f>
        <v>0</v>
      </c>
    </row>
    <row r="38" spans="1:9" s="8" customFormat="1">
      <c r="A38" s="213"/>
      <c r="B38" s="61" t="s">
        <v>32</v>
      </c>
      <c r="C38" s="5" t="s">
        <v>8</v>
      </c>
      <c r="D38" s="59">
        <f>D32</f>
        <v>0</v>
      </c>
      <c r="E38" s="59"/>
      <c r="F38" s="60">
        <f>ROUND(D38*E38,2)</f>
        <v>0</v>
      </c>
      <c r="G38" s="45"/>
      <c r="H38" s="60">
        <f>F38</f>
        <v>0</v>
      </c>
      <c r="I38" s="60">
        <f>F38-H38</f>
        <v>0</v>
      </c>
    </row>
    <row r="39" spans="1:9" s="45" customFormat="1">
      <c r="A39" s="213"/>
      <c r="B39" s="61" t="s">
        <v>33</v>
      </c>
      <c r="C39" s="5" t="s">
        <v>8</v>
      </c>
      <c r="D39" s="59">
        <f>D33</f>
        <v>1</v>
      </c>
      <c r="E39" s="59"/>
      <c r="F39" s="60">
        <f>ROUND(D39*E39,2)</f>
        <v>0</v>
      </c>
      <c r="H39" s="60">
        <f>F39</f>
        <v>0</v>
      </c>
      <c r="I39" s="60">
        <f>F39-H39</f>
        <v>0</v>
      </c>
    </row>
    <row r="40" spans="1:9" s="45" customFormat="1">
      <c r="A40" s="213"/>
      <c r="B40" s="61" t="s">
        <v>97</v>
      </c>
      <c r="C40" s="5" t="s">
        <v>8</v>
      </c>
      <c r="D40" s="59">
        <f>D34</f>
        <v>1</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1</v>
      </c>
      <c r="E43" s="59"/>
      <c r="F43" s="60">
        <f>ROUND(D43*E43,2)</f>
        <v>0</v>
      </c>
      <c r="G43" s="45"/>
      <c r="H43" s="60">
        <f>F43</f>
        <v>0</v>
      </c>
      <c r="I43" s="60">
        <f>F43-H43</f>
        <v>0</v>
      </c>
    </row>
    <row r="44" spans="1:9" s="8" customFormat="1">
      <c r="A44" s="213"/>
      <c r="B44" s="61" t="s">
        <v>32</v>
      </c>
      <c r="C44" s="5" t="s">
        <v>8</v>
      </c>
      <c r="D44" s="59">
        <f>D32</f>
        <v>0</v>
      </c>
      <c r="E44" s="59"/>
      <c r="F44" s="60">
        <f>ROUND(D44*E44,2)</f>
        <v>0</v>
      </c>
      <c r="G44" s="45"/>
      <c r="H44" s="60">
        <f>F44</f>
        <v>0</v>
      </c>
      <c r="I44" s="60">
        <f>F44-H44</f>
        <v>0</v>
      </c>
    </row>
    <row r="45" spans="1:9" s="45" customFormat="1">
      <c r="A45" s="213"/>
      <c r="B45" s="61" t="s">
        <v>33</v>
      </c>
      <c r="C45" s="5" t="s">
        <v>8</v>
      </c>
      <c r="D45" s="59">
        <f>D33</f>
        <v>1</v>
      </c>
      <c r="E45" s="59"/>
      <c r="F45" s="60">
        <f>ROUND(D45*E45,2)</f>
        <v>0</v>
      </c>
      <c r="H45" s="60">
        <f>F45</f>
        <v>0</v>
      </c>
      <c r="I45" s="60">
        <f>F45-H45</f>
        <v>0</v>
      </c>
    </row>
    <row r="46" spans="1:9" s="45" customFormat="1">
      <c r="A46" s="213"/>
      <c r="B46" s="61" t="s">
        <v>97</v>
      </c>
      <c r="C46" s="5" t="s">
        <v>8</v>
      </c>
      <c r="D46" s="59">
        <f>D34</f>
        <v>1</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38.25">
      <c r="A48" s="213">
        <f>COUNT($A$25:A47)/100+1.01</f>
        <v>1.06</v>
      </c>
      <c r="B48" s="61" t="s">
        <v>94</v>
      </c>
      <c r="C48" s="5" t="s">
        <v>8</v>
      </c>
      <c r="D48" s="59">
        <v>1</v>
      </c>
      <c r="E48" s="59"/>
      <c r="F48" s="60">
        <f>ROUND(D48*E48,2)</f>
        <v>0</v>
      </c>
      <c r="H48" s="60">
        <f>F48</f>
        <v>0</v>
      </c>
      <c r="I48" s="60">
        <f>F48-H48</f>
        <v>0</v>
      </c>
    </row>
    <row r="49" spans="1:12" s="45" customFormat="1">
      <c r="A49" s="213"/>
      <c r="B49" s="61"/>
      <c r="C49" s="5"/>
      <c r="D49" s="59"/>
      <c r="E49" s="59"/>
      <c r="F49" s="60"/>
      <c r="H49" s="60"/>
      <c r="I49" s="60"/>
    </row>
    <row r="50" spans="1:12" s="45" customFormat="1" ht="89.25">
      <c r="A50" s="213">
        <f>COUNT($A$25:A49)/100+1.01</f>
        <v>1.07</v>
      </c>
      <c r="B50" s="61" t="s">
        <v>38</v>
      </c>
      <c r="C50" s="5" t="s">
        <v>8</v>
      </c>
      <c r="D50" s="59">
        <v>1</v>
      </c>
      <c r="E50" s="59"/>
      <c r="F50" s="60">
        <f>ROUND(D50*E50,2)</f>
        <v>0</v>
      </c>
      <c r="H50" s="60">
        <f>F50</f>
        <v>0</v>
      </c>
      <c r="I50" s="60">
        <f>F50-H50</f>
        <v>0</v>
      </c>
    </row>
    <row r="51" spans="1:12" s="45" customFormat="1">
      <c r="A51" s="213"/>
      <c r="B51" s="61"/>
      <c r="C51" s="5"/>
      <c r="D51" s="59"/>
      <c r="E51" s="59"/>
      <c r="F51" s="60"/>
      <c r="H51" s="60"/>
      <c r="I51" s="60"/>
    </row>
    <row r="52" spans="1:12" ht="51">
      <c r="A52" s="213">
        <f>COUNT($A$25:A51)/100+1.01</f>
        <v>1.08</v>
      </c>
      <c r="B52" s="57" t="s">
        <v>39</v>
      </c>
      <c r="C52" s="62" t="s">
        <v>28</v>
      </c>
      <c r="D52" s="63">
        <v>48.11</v>
      </c>
      <c r="E52" s="59"/>
      <c r="F52" s="60">
        <f>ROUND(D52*E52,2)</f>
        <v>0</v>
      </c>
      <c r="G52" s="45"/>
      <c r="H52" s="60">
        <f>F52</f>
        <v>0</v>
      </c>
      <c r="I52" s="60">
        <f>F52-H52</f>
        <v>0</v>
      </c>
    </row>
    <row r="53" spans="1:12" s="45" customFormat="1">
      <c r="A53" s="213"/>
      <c r="B53" s="61"/>
      <c r="C53" s="5"/>
      <c r="D53" s="59"/>
      <c r="E53" s="59"/>
      <c r="F53" s="60"/>
      <c r="H53" s="60"/>
      <c r="I53" s="60"/>
    </row>
    <row r="54" spans="1:12" ht="15">
      <c r="A54" s="213"/>
      <c r="B54" s="64" t="s">
        <v>40</v>
      </c>
      <c r="C54" s="65" t="s">
        <v>41</v>
      </c>
      <c r="D54" s="66"/>
      <c r="E54" s="67"/>
      <c r="F54" s="68">
        <f>SUM(F26:F53)</f>
        <v>0</v>
      </c>
      <c r="H54" s="68">
        <f>SUM(H26:H53)</f>
        <v>0</v>
      </c>
      <c r="I54" s="68">
        <f>SUM(I26:I53)</f>
        <v>0</v>
      </c>
    </row>
    <row r="55" spans="1:12" ht="18" customHeight="1">
      <c r="A55" s="213"/>
      <c r="B55" s="69"/>
      <c r="C55" s="70"/>
      <c r="D55" s="71"/>
      <c r="E55" s="59"/>
      <c r="F55" s="72"/>
      <c r="H55" s="72"/>
      <c r="I55" s="72"/>
    </row>
    <row r="56" spans="1:12" s="45" customFormat="1" ht="15">
      <c r="A56" s="213"/>
      <c r="B56" s="69"/>
      <c r="C56" s="70"/>
      <c r="D56" s="71"/>
      <c r="E56" s="59"/>
      <c r="F56" s="72"/>
      <c r="H56" s="72"/>
      <c r="I56" s="72"/>
    </row>
    <row r="57" spans="1:12" s="45" customFormat="1" ht="20.100000000000001" customHeight="1">
      <c r="A57" s="212">
        <v>2</v>
      </c>
      <c r="B57" s="50" t="s">
        <v>7</v>
      </c>
      <c r="C57" s="73"/>
      <c r="D57" s="3"/>
      <c r="E57" s="3"/>
      <c r="F57" s="52"/>
      <c r="H57" s="52"/>
      <c r="I57" s="52"/>
    </row>
    <row r="58" spans="1:12" s="45" customFormat="1" ht="50.25" customHeight="1">
      <c r="A58" s="213"/>
      <c r="B58" s="74" t="s">
        <v>98</v>
      </c>
      <c r="C58" s="5"/>
      <c r="D58" s="59"/>
      <c r="E58" s="3"/>
      <c r="F58" s="60"/>
      <c r="H58" s="60"/>
      <c r="I58" s="60"/>
    </row>
    <row r="59" spans="1:12" s="79" customFormat="1" ht="36">
      <c r="A59" s="214"/>
      <c r="B59" s="75" t="s">
        <v>99</v>
      </c>
      <c r="C59" s="58"/>
      <c r="D59" s="76"/>
      <c r="E59" s="77"/>
      <c r="F59" s="78"/>
      <c r="H59" s="78"/>
      <c r="I59" s="78"/>
    </row>
    <row r="60" spans="1:12" s="45" customFormat="1">
      <c r="A60" s="213"/>
      <c r="B60" s="80"/>
      <c r="C60" s="5"/>
      <c r="D60" s="59"/>
      <c r="E60" s="3"/>
      <c r="F60" s="60"/>
      <c r="H60" s="60"/>
      <c r="I60" s="60"/>
    </row>
    <row r="61" spans="1:12" s="45" customFormat="1" ht="25.5">
      <c r="A61" s="213">
        <f>COUNT($A$60:A60)/100+2.01</f>
        <v>2.0099999999999998</v>
      </c>
      <c r="B61" s="81" t="s">
        <v>42</v>
      </c>
      <c r="C61" s="5" t="s">
        <v>1</v>
      </c>
      <c r="D61" s="60">
        <f>24*2*1.25</f>
        <v>60</v>
      </c>
      <c r="E61" s="59"/>
      <c r="F61" s="60">
        <f>ROUND(D61*E61,2)</f>
        <v>0</v>
      </c>
      <c r="H61" s="60">
        <f>F61</f>
        <v>0</v>
      </c>
      <c r="I61" s="60">
        <f>F61-H61</f>
        <v>0</v>
      </c>
    </row>
    <row r="62" spans="1:12">
      <c r="A62" s="213"/>
      <c r="B62" s="82"/>
      <c r="C62" s="5"/>
      <c r="D62" s="59"/>
      <c r="F62" s="60"/>
      <c r="H62" s="60"/>
      <c r="I62" s="60"/>
    </row>
    <row r="63" spans="1:12" ht="63.75">
      <c r="A63" s="213">
        <f>COUNT($A$60:A62)/100+2.01</f>
        <v>2.0199999999999996</v>
      </c>
      <c r="B63" s="81" t="s">
        <v>124</v>
      </c>
      <c r="C63" s="5"/>
      <c r="E63" s="59"/>
      <c r="F63" s="55"/>
      <c r="H63" s="55"/>
      <c r="I63" s="55"/>
    </row>
    <row r="64" spans="1:12">
      <c r="A64" s="213"/>
      <c r="B64" s="81"/>
      <c r="C64" s="5"/>
      <c r="E64" s="59"/>
      <c r="F64" s="55"/>
      <c r="H64" s="55"/>
      <c r="I64" s="55"/>
      <c r="L64" s="158"/>
    </row>
    <row r="65" spans="1:13" ht="15">
      <c r="A65" s="213">
        <f>COUNT($A$60:A64)/100+2.01</f>
        <v>2.0299999999999998</v>
      </c>
      <c r="B65" s="81" t="s">
        <v>100</v>
      </c>
      <c r="C65" s="5"/>
      <c r="E65" s="59"/>
      <c r="F65" s="55"/>
      <c r="H65" s="55"/>
      <c r="I65" s="55"/>
      <c r="J65" s="159"/>
      <c r="L65" s="158"/>
    </row>
    <row r="66" spans="1:13">
      <c r="B66" s="61" t="s">
        <v>44</v>
      </c>
      <c r="C66" s="5" t="s">
        <v>1</v>
      </c>
      <c r="D66" s="83">
        <f>(57.9-D67)*0.984*1.25</f>
        <v>66.604500000000002</v>
      </c>
      <c r="E66" s="83"/>
      <c r="F66" s="60">
        <f>ROUND(D66*E66,2)</f>
        <v>0</v>
      </c>
      <c r="G66" s="45"/>
      <c r="H66" s="60">
        <f>F66</f>
        <v>0</v>
      </c>
      <c r="I66" s="60">
        <f>F66-H66</f>
        <v>0</v>
      </c>
    </row>
    <row r="67" spans="1:13">
      <c r="B67" s="61" t="s">
        <v>45</v>
      </c>
      <c r="C67" s="5" t="s">
        <v>1</v>
      </c>
      <c r="D67" s="83">
        <f>(D43+D44+D45+D46)*1.25</f>
        <v>3.75</v>
      </c>
      <c r="E67" s="83"/>
      <c r="F67" s="60">
        <f>ROUND(D67*E67,2)</f>
        <v>0</v>
      </c>
      <c r="G67" s="45"/>
      <c r="H67" s="60">
        <f>F67</f>
        <v>0</v>
      </c>
      <c r="I67" s="60">
        <f>F67-H67</f>
        <v>0</v>
      </c>
    </row>
    <row r="68" spans="1:13">
      <c r="C68" s="5"/>
      <c r="D68" s="84"/>
      <c r="E68" s="83"/>
      <c r="F68" s="55"/>
      <c r="H68" s="55"/>
      <c r="I68" s="55"/>
    </row>
    <row r="69" spans="1:13">
      <c r="A69" s="213">
        <f>COUNT($A$60:A68)/100+2.01</f>
        <v>2.0399999999999996</v>
      </c>
      <c r="B69" s="81" t="s">
        <v>101</v>
      </c>
      <c r="C69" s="5"/>
      <c r="D69" s="84"/>
      <c r="E69" s="83"/>
      <c r="F69" s="55"/>
      <c r="H69" s="55"/>
      <c r="I69" s="55"/>
    </row>
    <row r="70" spans="1:13">
      <c r="B70" s="61" t="s">
        <v>44</v>
      </c>
      <c r="C70" s="5" t="s">
        <v>1</v>
      </c>
      <c r="D70" s="83">
        <f>75-D66-D67-D71</f>
        <v>3.8954999999999984</v>
      </c>
      <c r="E70" s="83"/>
      <c r="F70" s="60">
        <f>ROUND(D70*E70,2)</f>
        <v>0</v>
      </c>
      <c r="G70" s="45"/>
      <c r="H70" s="60">
        <f>F70</f>
        <v>0</v>
      </c>
      <c r="I70" s="60">
        <f>F70-H70</f>
        <v>0</v>
      </c>
    </row>
    <row r="71" spans="1:13">
      <c r="B71" s="61" t="s">
        <v>45</v>
      </c>
      <c r="C71" s="5" t="s">
        <v>1</v>
      </c>
      <c r="D71" s="83">
        <f>(D43+D44+D45+D46)*0.2*1.25</f>
        <v>0.75000000000000011</v>
      </c>
      <c r="E71" s="83"/>
      <c r="F71" s="60">
        <f>ROUND(D71*E71,2)</f>
        <v>0</v>
      </c>
      <c r="G71" s="45"/>
      <c r="H71" s="60">
        <f>F71</f>
        <v>0</v>
      </c>
      <c r="I71" s="60">
        <f>F71-H71</f>
        <v>0</v>
      </c>
    </row>
    <row r="72" spans="1:13" ht="12.75">
      <c r="B72" s="61"/>
      <c r="C72" s="5"/>
      <c r="D72" s="85"/>
      <c r="E72" s="83"/>
      <c r="F72" s="60"/>
      <c r="H72" s="60"/>
      <c r="I72" s="60"/>
    </row>
    <row r="73" spans="1:13" ht="38.25">
      <c r="A73" s="213">
        <f>COUNT($A$60:A72)/100+2.01</f>
        <v>2.0499999999999998</v>
      </c>
      <c r="B73" s="86" t="s">
        <v>102</v>
      </c>
      <c r="C73" s="5"/>
      <c r="D73" s="85"/>
      <c r="E73" s="83"/>
      <c r="F73" s="60"/>
      <c r="H73" s="60"/>
      <c r="I73" s="60"/>
    </row>
    <row r="74" spans="1:13" ht="12.75">
      <c r="B74" s="61"/>
      <c r="C74" s="5"/>
      <c r="D74" s="85"/>
      <c r="E74" s="83"/>
      <c r="F74" s="60"/>
      <c r="H74" s="60"/>
      <c r="I74" s="60"/>
    </row>
    <row r="75" spans="1:13">
      <c r="A75" s="213">
        <f>COUNT($A$60:A74)/100+2.01</f>
        <v>2.0599999999999996</v>
      </c>
      <c r="B75" s="81" t="s">
        <v>43</v>
      </c>
      <c r="C75" s="5"/>
      <c r="D75" s="84"/>
      <c r="E75" s="83"/>
      <c r="F75" s="83"/>
      <c r="H75" s="83"/>
      <c r="I75" s="83"/>
    </row>
    <row r="76" spans="1:13">
      <c r="B76" s="61" t="s">
        <v>44</v>
      </c>
      <c r="C76" s="5" t="s">
        <v>1</v>
      </c>
      <c r="D76" s="83">
        <f>(46.4-D77)*0.984*1.25</f>
        <v>51.306374999999996</v>
      </c>
      <c r="E76" s="83"/>
      <c r="F76" s="60">
        <f>ROUND(D76*E76,2)</f>
        <v>0</v>
      </c>
      <c r="G76" s="45"/>
      <c r="H76" s="60">
        <f>F76</f>
        <v>0</v>
      </c>
      <c r="I76" s="60">
        <f>F76-H76</f>
        <v>0</v>
      </c>
      <c r="M76" s="158"/>
    </row>
    <row r="77" spans="1:13" ht="15">
      <c r="B77" s="61" t="s">
        <v>45</v>
      </c>
      <c r="C77" s="5" t="s">
        <v>1</v>
      </c>
      <c r="D77" s="83">
        <f>D67*1.25</f>
        <v>4.6875</v>
      </c>
      <c r="E77" s="83"/>
      <c r="F77" s="60">
        <f>ROUND(D77*E77,2)</f>
        <v>0</v>
      </c>
      <c r="G77" s="45"/>
      <c r="H77" s="60">
        <f>F77</f>
        <v>0</v>
      </c>
      <c r="I77" s="60">
        <f>F77-H77</f>
        <v>0</v>
      </c>
      <c r="J77" s="159"/>
    </row>
    <row r="78" spans="1:13">
      <c r="B78" s="87"/>
      <c r="C78" s="5"/>
      <c r="D78" s="84"/>
      <c r="E78" s="83"/>
      <c r="F78" s="83"/>
      <c r="H78" s="83"/>
      <c r="I78" s="83"/>
    </row>
    <row r="79" spans="1:13">
      <c r="A79" s="213">
        <f>COUNT($A$60:A78)/100+2.01</f>
        <v>2.0699999999999998</v>
      </c>
      <c r="B79" s="81" t="s">
        <v>46</v>
      </c>
      <c r="C79" s="5"/>
      <c r="D79" s="84"/>
      <c r="E79" s="83"/>
      <c r="F79" s="83"/>
      <c r="H79" s="83"/>
      <c r="I79" s="83"/>
    </row>
    <row r="80" spans="1:13">
      <c r="B80" s="61" t="s">
        <v>44</v>
      </c>
      <c r="C80" s="5" t="s">
        <v>1</v>
      </c>
      <c r="D80" s="83">
        <f>65-D76-D77-D81</f>
        <v>8.2561250000000044</v>
      </c>
      <c r="E80" s="83"/>
      <c r="F80" s="60">
        <f>ROUND(D80*E80,2)</f>
        <v>0</v>
      </c>
      <c r="G80" s="45"/>
      <c r="H80" s="60">
        <f>F80</f>
        <v>0</v>
      </c>
      <c r="I80" s="60">
        <f>F80-H80</f>
        <v>0</v>
      </c>
    </row>
    <row r="81" spans="1:9">
      <c r="B81" s="61" t="s">
        <v>45</v>
      </c>
      <c r="C81" s="5" t="s">
        <v>1</v>
      </c>
      <c r="D81" s="83">
        <f>D71</f>
        <v>0.75000000000000011</v>
      </c>
      <c r="E81" s="83"/>
      <c r="F81" s="60">
        <f>ROUND(D81*E81,2)</f>
        <v>0</v>
      </c>
      <c r="G81" s="45"/>
      <c r="H81" s="60">
        <f>F81</f>
        <v>0</v>
      </c>
      <c r="I81" s="60">
        <f>F81-H81</f>
        <v>0</v>
      </c>
    </row>
    <row r="82" spans="1:9" ht="12.75">
      <c r="B82" s="61"/>
      <c r="C82" s="5"/>
      <c r="D82" s="88"/>
      <c r="E82" s="83"/>
      <c r="F82" s="60"/>
      <c r="H82" s="60"/>
      <c r="I82" s="60"/>
    </row>
    <row r="83" spans="1:9" ht="25.5">
      <c r="A83" s="213">
        <f>COUNT($A$60:A82)/100+2.01</f>
        <v>2.0799999999999996</v>
      </c>
      <c r="B83" s="89" t="s">
        <v>47</v>
      </c>
      <c r="C83" s="5" t="s">
        <v>2</v>
      </c>
      <c r="D83" s="59">
        <v>0</v>
      </c>
      <c r="E83" s="83"/>
      <c r="F83" s="60">
        <f>ROUND(D83*E83,2)</f>
        <v>0</v>
      </c>
      <c r="G83" s="45"/>
      <c r="H83" s="60">
        <f>F83</f>
        <v>0</v>
      </c>
      <c r="I83" s="60">
        <f>F83-H83</f>
        <v>0</v>
      </c>
    </row>
    <row r="84" spans="1:9" ht="12.75">
      <c r="A84" s="213"/>
      <c r="B84" s="89"/>
      <c r="C84" s="5"/>
      <c r="D84" s="59"/>
      <c r="E84" s="83"/>
      <c r="F84" s="60"/>
      <c r="H84" s="60"/>
      <c r="I84" s="60"/>
    </row>
    <row r="85" spans="1:9">
      <c r="A85" s="213">
        <f>COUNT($A$60:A84)/100+2.01</f>
        <v>2.09</v>
      </c>
      <c r="B85" s="61" t="s">
        <v>48</v>
      </c>
      <c r="C85" s="5" t="s">
        <v>2</v>
      </c>
      <c r="D85" s="59">
        <f>48.11*0.6</f>
        <v>28.866</v>
      </c>
      <c r="E85" s="83"/>
      <c r="F85" s="60">
        <f>ROUND(D85*E85,2)</f>
        <v>0</v>
      </c>
      <c r="G85" s="45"/>
      <c r="H85" s="60">
        <f>F85</f>
        <v>0</v>
      </c>
      <c r="I85" s="60">
        <f>F85-H85</f>
        <v>0</v>
      </c>
    </row>
    <row r="86" spans="1:9" ht="15.6" customHeight="1">
      <c r="A86" s="213"/>
      <c r="B86" s="61"/>
      <c r="C86" s="5"/>
      <c r="D86" s="59"/>
      <c r="E86" s="83"/>
      <c r="F86" s="60"/>
      <c r="H86" s="60"/>
      <c r="I86" s="60"/>
    </row>
    <row r="87" spans="1:9" ht="25.5">
      <c r="A87" s="213">
        <f>COUNT($A$60:A86)/100+2.01</f>
        <v>2.0999999999999996</v>
      </c>
      <c r="B87" s="90" t="s">
        <v>49</v>
      </c>
      <c r="C87" s="5" t="s">
        <v>1</v>
      </c>
      <c r="D87" s="59">
        <v>4.4000000000000004</v>
      </c>
      <c r="E87" s="83"/>
      <c r="F87" s="60">
        <f>ROUND(D87*E87,2)</f>
        <v>0</v>
      </c>
      <c r="G87" s="45"/>
      <c r="H87" s="60">
        <f>F87</f>
        <v>0</v>
      </c>
      <c r="I87" s="60">
        <f>F87-H87</f>
        <v>0</v>
      </c>
    </row>
    <row r="88" spans="1:9" ht="12.75">
      <c r="A88" s="213"/>
      <c r="B88" s="61"/>
      <c r="C88" s="5"/>
      <c r="D88" s="59"/>
      <c r="E88" s="83"/>
      <c r="F88" s="60"/>
      <c r="H88" s="60"/>
      <c r="I88" s="60"/>
    </row>
    <row r="89" spans="1:9" ht="51">
      <c r="A89" s="213">
        <f>COUNT($A$60:A88)/100+2.01</f>
        <v>2.11</v>
      </c>
      <c r="B89" s="90" t="s">
        <v>471</v>
      </c>
      <c r="C89" s="5" t="s">
        <v>1</v>
      </c>
      <c r="D89" s="59">
        <v>0.5</v>
      </c>
      <c r="E89" s="83"/>
      <c r="F89" s="60">
        <f>ROUND(D89*E89,2)</f>
        <v>0</v>
      </c>
      <c r="G89" s="45"/>
      <c r="H89" s="60">
        <f>F89</f>
        <v>0</v>
      </c>
      <c r="I89" s="60">
        <f>F89-H89</f>
        <v>0</v>
      </c>
    </row>
    <row r="90" spans="1:9" ht="12.75">
      <c r="A90" s="213"/>
      <c r="B90" s="61"/>
      <c r="C90" s="5"/>
      <c r="D90" s="59"/>
      <c r="E90" s="83"/>
      <c r="F90" s="60"/>
      <c r="H90" s="60"/>
      <c r="I90" s="60"/>
    </row>
    <row r="91" spans="1:9" s="91" customFormat="1" ht="51">
      <c r="A91" s="213">
        <f>COUNT($A$60:A90)/100+2.01</f>
        <v>2.1199999999999997</v>
      </c>
      <c r="B91" s="61" t="s">
        <v>103</v>
      </c>
      <c r="C91" s="5" t="s">
        <v>1</v>
      </c>
      <c r="D91" s="59">
        <v>11.14</v>
      </c>
      <c r="E91" s="83"/>
      <c r="F91" s="60">
        <f>ROUND(D91*E91,2)</f>
        <v>0</v>
      </c>
      <c r="G91" s="45"/>
      <c r="H91" s="60">
        <f>F91</f>
        <v>0</v>
      </c>
      <c r="I91" s="60">
        <f>F91-H91</f>
        <v>0</v>
      </c>
    </row>
    <row r="92" spans="1:9" ht="12.75">
      <c r="A92" s="213"/>
      <c r="B92" s="92"/>
      <c r="C92" s="5"/>
      <c r="D92" s="59"/>
      <c r="E92" s="83"/>
      <c r="F92" s="60"/>
      <c r="H92" s="60"/>
      <c r="I92" s="60"/>
    </row>
    <row r="93" spans="1:9" ht="114.75">
      <c r="A93" s="213">
        <f>COUNT($A$60:A92)/100+2.01</f>
        <v>2.13</v>
      </c>
      <c r="B93" s="93" t="s">
        <v>50</v>
      </c>
      <c r="C93" s="5" t="s">
        <v>1</v>
      </c>
      <c r="D93" s="59">
        <f>52.46-10</f>
        <v>42.46</v>
      </c>
      <c r="E93" s="83"/>
      <c r="F93" s="60">
        <f>ROUND(D93*E93,2)</f>
        <v>0</v>
      </c>
      <c r="G93" s="45"/>
      <c r="H93" s="60">
        <f>F93</f>
        <v>0</v>
      </c>
      <c r="I93" s="60">
        <f>F93-H93</f>
        <v>0</v>
      </c>
    </row>
    <row r="94" spans="1:9" ht="12.75">
      <c r="A94" s="213"/>
      <c r="B94" s="89"/>
      <c r="C94" s="5"/>
      <c r="D94" s="59"/>
      <c r="E94" s="83"/>
      <c r="F94" s="60"/>
      <c r="H94" s="60"/>
      <c r="I94" s="60"/>
    </row>
    <row r="95" spans="1:9" ht="51">
      <c r="A95" s="213">
        <f>COUNT($A$60:A94)/100+2.01</f>
        <v>2.1399999999999997</v>
      </c>
      <c r="B95" s="89" t="s">
        <v>51</v>
      </c>
      <c r="C95" s="5" t="s">
        <v>1</v>
      </c>
      <c r="D95" s="59">
        <f>(65-D93)*1.25</f>
        <v>28.174999999999997</v>
      </c>
      <c r="E95" s="83"/>
      <c r="F95" s="60">
        <f>ROUND(D95*E95,2)</f>
        <v>0</v>
      </c>
      <c r="G95" s="45"/>
      <c r="H95" s="60">
        <f>F95</f>
        <v>0</v>
      </c>
      <c r="I95" s="60">
        <f>F95-H95</f>
        <v>0</v>
      </c>
    </row>
    <row r="96" spans="1:9" ht="12.75">
      <c r="A96" s="213"/>
      <c r="B96" s="89"/>
      <c r="C96" s="5"/>
      <c r="D96" s="59"/>
      <c r="E96" s="83"/>
      <c r="F96" s="60"/>
      <c r="H96" s="60"/>
      <c r="I96" s="60"/>
    </row>
    <row r="97" spans="1:9" ht="38.25">
      <c r="A97" s="213">
        <f>COUNT($A$60:A96)/100+2.01</f>
        <v>2.15</v>
      </c>
      <c r="B97" s="61" t="s">
        <v>52</v>
      </c>
      <c r="C97" s="5" t="s">
        <v>28</v>
      </c>
      <c r="D97" s="59">
        <f>48.11*1.03</f>
        <v>49.5533</v>
      </c>
      <c r="E97" s="83"/>
      <c r="F97" s="60">
        <f>ROUND(D97*E97,2)</f>
        <v>0</v>
      </c>
      <c r="G97" s="45"/>
      <c r="H97" s="60">
        <f>F97</f>
        <v>0</v>
      </c>
      <c r="I97" s="60">
        <f>F97-H97</f>
        <v>0</v>
      </c>
    </row>
    <row r="98" spans="1:9" ht="12.75">
      <c r="A98" s="213"/>
      <c r="B98" s="61"/>
      <c r="C98" s="5"/>
      <c r="D98" s="59"/>
      <c r="E98" s="83"/>
      <c r="F98" s="60"/>
      <c r="H98" s="60"/>
      <c r="I98" s="60"/>
    </row>
    <row r="99" spans="1:9" s="8" customFormat="1" ht="25.5">
      <c r="A99" s="213">
        <f>COUNT($A$60:A98)/100+2.01</f>
        <v>2.1599999999999997</v>
      </c>
      <c r="B99" s="61" t="s">
        <v>53</v>
      </c>
      <c r="C99" s="5" t="s">
        <v>2</v>
      </c>
      <c r="D99" s="59">
        <v>24</v>
      </c>
      <c r="E99" s="83"/>
      <c r="F99" s="60">
        <f>ROUND(D99*E99,2)</f>
        <v>0</v>
      </c>
      <c r="G99" s="45"/>
      <c r="H99" s="60">
        <f>F99</f>
        <v>0</v>
      </c>
      <c r="I99" s="60">
        <f>F99-H99</f>
        <v>0</v>
      </c>
    </row>
    <row r="100" spans="1:9" s="8" customFormat="1" ht="12.75">
      <c r="A100" s="213"/>
      <c r="B100" s="61"/>
      <c r="C100" s="5"/>
      <c r="D100" s="59"/>
      <c r="E100" s="83"/>
      <c r="F100" s="83"/>
      <c r="H100" s="83"/>
      <c r="I100" s="83"/>
    </row>
    <row r="101" spans="1:9" s="8" customFormat="1" ht="25.5">
      <c r="A101" s="213">
        <f>COUNT($A$60:A100)/100+2.01</f>
        <v>2.17</v>
      </c>
      <c r="B101" s="61" t="s">
        <v>54</v>
      </c>
      <c r="C101" s="5" t="s">
        <v>2</v>
      </c>
      <c r="D101" s="59">
        <f>D99</f>
        <v>24</v>
      </c>
      <c r="E101" s="83"/>
      <c r="F101" s="60">
        <f>ROUND(D101*E101,2)</f>
        <v>0</v>
      </c>
      <c r="G101" s="45"/>
      <c r="H101" s="60">
        <f>F101</f>
        <v>0</v>
      </c>
      <c r="I101" s="60">
        <f>F101-H101</f>
        <v>0</v>
      </c>
    </row>
    <row r="102" spans="1:9" ht="12.75">
      <c r="A102" s="213"/>
      <c r="B102" s="61"/>
      <c r="C102" s="5"/>
      <c r="D102" s="59"/>
      <c r="E102" s="83"/>
      <c r="F102" s="60"/>
      <c r="H102" s="60"/>
      <c r="I102" s="60"/>
    </row>
    <row r="103" spans="1:9" ht="25.5">
      <c r="A103" s="213">
        <f>COUNT($A$60:A102)/100+2.01</f>
        <v>2.1799999999999997</v>
      </c>
      <c r="B103" s="61" t="s">
        <v>104</v>
      </c>
      <c r="C103" s="58" t="s">
        <v>55</v>
      </c>
      <c r="D103" s="59">
        <v>5</v>
      </c>
      <c r="E103" s="83"/>
      <c r="F103" s="60">
        <f>ROUND(D103*E103,2)</f>
        <v>0</v>
      </c>
      <c r="G103" s="45"/>
      <c r="H103" s="60">
        <f>F103</f>
        <v>0</v>
      </c>
      <c r="I103" s="60">
        <f>F103-H103</f>
        <v>0</v>
      </c>
    </row>
    <row r="104" spans="1:9" s="8" customFormat="1" ht="12.75">
      <c r="A104" s="213"/>
      <c r="B104" s="61"/>
      <c r="C104" s="5"/>
      <c r="D104" s="59"/>
      <c r="E104" s="83"/>
      <c r="F104" s="83"/>
      <c r="H104" s="83"/>
      <c r="I104" s="83"/>
    </row>
    <row r="105" spans="1:9" ht="38.25">
      <c r="A105" s="213">
        <f>COUNT($A$60:A104)/100+2.01</f>
        <v>2.19</v>
      </c>
      <c r="B105" s="61" t="s">
        <v>56</v>
      </c>
      <c r="C105" s="58" t="s">
        <v>3</v>
      </c>
      <c r="D105" s="59">
        <f>(D43+D44+D45+D46)*3</f>
        <v>9</v>
      </c>
      <c r="E105" s="83"/>
      <c r="F105" s="60">
        <f>ROUND(D105*E105,2)</f>
        <v>0</v>
      </c>
      <c r="G105" s="45"/>
      <c r="H105" s="60">
        <f>F105</f>
        <v>0</v>
      </c>
      <c r="I105" s="60">
        <f>F105-H105</f>
        <v>0</v>
      </c>
    </row>
    <row r="106" spans="1:9" s="8" customFormat="1" ht="12.75">
      <c r="A106" s="213"/>
      <c r="B106" s="61"/>
      <c r="C106" s="5"/>
      <c r="D106" s="59"/>
      <c r="E106" s="83"/>
      <c r="F106" s="83"/>
      <c r="H106" s="83"/>
      <c r="I106" s="83"/>
    </row>
    <row r="107" spans="1:9" ht="102">
      <c r="A107" s="213">
        <f>COUNT($A$60:A106)/100+2.01</f>
        <v>2.1999999999999997</v>
      </c>
      <c r="B107" s="61" t="s">
        <v>57</v>
      </c>
      <c r="C107" s="58" t="s">
        <v>5</v>
      </c>
      <c r="D107" s="59">
        <v>1</v>
      </c>
      <c r="E107" s="83"/>
      <c r="F107" s="60">
        <f>ROUND(D107*E107,2)</f>
        <v>0</v>
      </c>
      <c r="G107" s="45"/>
      <c r="H107" s="60">
        <f>F107</f>
        <v>0</v>
      </c>
      <c r="I107" s="60">
        <f>F107-H107</f>
        <v>0</v>
      </c>
    </row>
    <row r="108" spans="1:9" s="8" customFormat="1" ht="12.75">
      <c r="A108" s="213"/>
      <c r="B108" s="61"/>
      <c r="C108" s="5"/>
      <c r="D108" s="59"/>
      <c r="E108" s="83"/>
      <c r="F108" s="83"/>
      <c r="H108" s="83"/>
      <c r="I108" s="83"/>
    </row>
    <row r="109" spans="1:9" ht="89.25">
      <c r="A109" s="213">
        <f>COUNT($A$60:A108)/100+2.01</f>
        <v>2.21</v>
      </c>
      <c r="B109" s="61" t="s">
        <v>95</v>
      </c>
      <c r="C109" s="58" t="s">
        <v>5</v>
      </c>
      <c r="D109" s="59">
        <v>1</v>
      </c>
      <c r="E109" s="83"/>
      <c r="F109" s="60">
        <f>ROUND(D109*E109,2)</f>
        <v>0</v>
      </c>
      <c r="G109" s="45"/>
      <c r="H109" s="60">
        <f>F109</f>
        <v>0</v>
      </c>
      <c r="I109" s="60">
        <f>F109-H109</f>
        <v>0</v>
      </c>
    </row>
    <row r="110" spans="1:9" s="8" customFormat="1" ht="12.75">
      <c r="A110" s="213"/>
      <c r="B110" s="61"/>
      <c r="C110" s="5"/>
      <c r="D110" s="59"/>
      <c r="E110" s="83"/>
      <c r="F110" s="83"/>
      <c r="H110" s="83"/>
      <c r="I110" s="83"/>
    </row>
    <row r="111" spans="1:9" ht="18.75">
      <c r="A111" s="213"/>
      <c r="B111" s="94" t="s">
        <v>59</v>
      </c>
      <c r="C111" s="65" t="s">
        <v>41</v>
      </c>
      <c r="D111" s="95"/>
      <c r="E111" s="67"/>
      <c r="F111" s="68">
        <f>SUM(F61:F110)</f>
        <v>0</v>
      </c>
      <c r="H111" s="68">
        <f>SUM(H61:H110)</f>
        <v>0</v>
      </c>
      <c r="I111" s="68">
        <f>SUM(I61:I110)</f>
        <v>0</v>
      </c>
    </row>
    <row r="112" spans="1:9" ht="18.75">
      <c r="A112" s="213"/>
      <c r="B112" s="96"/>
      <c r="C112" s="97"/>
      <c r="D112" s="98"/>
      <c r="E112" s="59"/>
      <c r="F112" s="72"/>
      <c r="H112" s="72"/>
      <c r="I112" s="72"/>
    </row>
    <row r="113" spans="1:9" ht="18.75">
      <c r="A113" s="213"/>
      <c r="B113" s="96"/>
      <c r="C113" s="97"/>
      <c r="D113" s="98"/>
      <c r="E113" s="59"/>
      <c r="F113" s="72"/>
      <c r="H113" s="72"/>
      <c r="I113" s="72"/>
    </row>
    <row r="114" spans="1:9" ht="15.75">
      <c r="A114" s="212">
        <v>3</v>
      </c>
      <c r="B114" s="99" t="s">
        <v>13</v>
      </c>
      <c r="C114" s="5"/>
      <c r="D114" s="59"/>
      <c r="E114" s="59"/>
      <c r="F114" s="60"/>
      <c r="H114" s="60"/>
      <c r="I114" s="60"/>
    </row>
    <row r="115" spans="1:9" ht="15.75">
      <c r="A115" s="212"/>
      <c r="B115" s="100" t="s">
        <v>60</v>
      </c>
      <c r="C115" s="101"/>
      <c r="D115" s="101"/>
      <c r="E115" s="59"/>
      <c r="F115" s="60"/>
      <c r="H115" s="60"/>
      <c r="I115" s="60"/>
    </row>
    <row r="116" spans="1:9" ht="15.75">
      <c r="A116" s="212"/>
      <c r="B116" s="61"/>
      <c r="C116" s="101"/>
      <c r="D116" s="102"/>
      <c r="E116" s="59"/>
      <c r="F116" s="60"/>
      <c r="H116" s="60"/>
      <c r="I116" s="60"/>
    </row>
    <row r="117" spans="1:9" ht="15.75">
      <c r="A117" s="212"/>
      <c r="B117" s="61" t="s">
        <v>61</v>
      </c>
      <c r="C117" s="101"/>
      <c r="D117" s="59"/>
      <c r="E117" s="59"/>
      <c r="F117" s="60"/>
      <c r="H117" s="60"/>
      <c r="I117" s="60"/>
    </row>
    <row r="118" spans="1:9" s="58" customFormat="1" ht="25.5">
      <c r="A118" s="216"/>
      <c r="B118" s="103" t="s">
        <v>134</v>
      </c>
      <c r="C118" s="5" t="s">
        <v>4</v>
      </c>
      <c r="D118" s="59">
        <v>48.11</v>
      </c>
      <c r="E118" s="76"/>
      <c r="F118" s="78"/>
      <c r="H118" s="78"/>
      <c r="I118" s="78"/>
    </row>
    <row r="119" spans="1:9" ht="15.75">
      <c r="A119" s="212"/>
      <c r="B119" s="61"/>
      <c r="C119" s="101"/>
      <c r="D119" s="59"/>
      <c r="E119" s="59"/>
      <c r="F119" s="60"/>
      <c r="H119" s="60"/>
      <c r="I119" s="60"/>
    </row>
    <row r="120" spans="1:9">
      <c r="A120" s="213">
        <f>COUNT($A$119:A119)/100+3.01</f>
        <v>3.01</v>
      </c>
      <c r="B120" s="61" t="s">
        <v>62</v>
      </c>
      <c r="C120" s="5" t="s">
        <v>4</v>
      </c>
      <c r="D120" s="59">
        <f>D118</f>
        <v>48.11</v>
      </c>
      <c r="E120" s="59"/>
      <c r="F120" s="60">
        <f>ROUND(D120*E120,2)</f>
        <v>0</v>
      </c>
      <c r="G120" s="45"/>
      <c r="H120" s="60">
        <f>F120</f>
        <v>0</v>
      </c>
      <c r="I120" s="60">
        <f>F120-H120</f>
        <v>0</v>
      </c>
    </row>
    <row r="121" spans="1:9" ht="15.75">
      <c r="A121" s="212"/>
      <c r="B121" s="61"/>
      <c r="C121" s="101"/>
      <c r="D121" s="59"/>
      <c r="E121" s="59"/>
      <c r="F121" s="60"/>
      <c r="H121" s="60"/>
      <c r="I121" s="60"/>
    </row>
    <row r="122" spans="1:9" ht="39.75" customHeight="1">
      <c r="A122" s="213">
        <f>COUNT($A$119:A121)/100+3.01</f>
        <v>3.0199999999999996</v>
      </c>
      <c r="B122" s="61" t="s">
        <v>415</v>
      </c>
      <c r="C122" s="5" t="s">
        <v>2</v>
      </c>
      <c r="D122" s="59">
        <f>48.11*2.5</f>
        <v>120.27500000000001</v>
      </c>
      <c r="E122" s="59"/>
      <c r="F122" s="60">
        <f>ROUND(D122*E122,2)</f>
        <v>0</v>
      </c>
      <c r="G122" s="45"/>
      <c r="H122" s="60">
        <f>F122</f>
        <v>0</v>
      </c>
      <c r="I122" s="60">
        <f>F122-H122</f>
        <v>0</v>
      </c>
    </row>
    <row r="123" spans="1:9">
      <c r="A123" s="213"/>
      <c r="B123" s="61"/>
      <c r="C123" s="5"/>
      <c r="D123" s="59"/>
      <c r="E123" s="59"/>
      <c r="F123" s="60"/>
      <c r="G123" s="45"/>
      <c r="H123" s="60"/>
      <c r="I123" s="60"/>
    </row>
    <row r="124" spans="1:9" ht="39.75" customHeight="1">
      <c r="A124" s="213">
        <f>COUNT($A$119:A123)/100+3.01</f>
        <v>3.03</v>
      </c>
      <c r="B124" s="61" t="s">
        <v>439</v>
      </c>
      <c r="C124" s="5" t="s">
        <v>2</v>
      </c>
      <c r="D124" s="59">
        <f>D122</f>
        <v>120.27500000000001</v>
      </c>
      <c r="E124" s="59"/>
      <c r="F124" s="60">
        <f>ROUND(D124*E124,2)</f>
        <v>0</v>
      </c>
      <c r="G124" s="45"/>
      <c r="H124" s="60">
        <f>F124</f>
        <v>0</v>
      </c>
      <c r="I124" s="60">
        <f>F124-H124</f>
        <v>0</v>
      </c>
    </row>
    <row r="125" spans="1:9" ht="12.95" customHeight="1">
      <c r="A125" s="213"/>
      <c r="B125" s="92"/>
      <c r="C125" s="5"/>
      <c r="D125" s="59"/>
      <c r="E125" s="59"/>
      <c r="F125" s="60"/>
      <c r="H125" s="60"/>
      <c r="I125" s="60"/>
    </row>
    <row r="126" spans="1:9" ht="51.6" customHeight="1">
      <c r="A126" s="213">
        <f>COUNT($A$119:A125)/100+3.01</f>
        <v>3.0399999999999996</v>
      </c>
      <c r="B126" s="61" t="s">
        <v>440</v>
      </c>
      <c r="C126" s="5" t="s">
        <v>1</v>
      </c>
      <c r="D126" s="59">
        <f>42.4/1.6*0.8</f>
        <v>21.2</v>
      </c>
      <c r="E126" s="59"/>
      <c r="F126" s="60">
        <f>ROUND(D126*E126,2)</f>
        <v>0</v>
      </c>
      <c r="G126" s="45"/>
      <c r="H126" s="60">
        <f>F126</f>
        <v>0</v>
      </c>
      <c r="I126" s="60">
        <f>F126-H126</f>
        <v>0</v>
      </c>
    </row>
    <row r="127" spans="1:9">
      <c r="A127" s="213"/>
      <c r="B127" s="61"/>
      <c r="C127" s="5"/>
      <c r="D127" s="59"/>
      <c r="E127" s="59"/>
      <c r="F127" s="60"/>
      <c r="G127" s="45"/>
      <c r="H127" s="60"/>
      <c r="I127" s="60"/>
    </row>
    <row r="128" spans="1:9" ht="51.6" customHeight="1">
      <c r="A128" s="213">
        <f>COUNT($A$119:A127)/100+3.01</f>
        <v>3.05</v>
      </c>
      <c r="B128" s="61" t="s">
        <v>441</v>
      </c>
      <c r="C128" s="5" t="s">
        <v>1</v>
      </c>
      <c r="D128" s="59">
        <f>42.4*1.125</f>
        <v>47.699999999999996</v>
      </c>
      <c r="E128" s="59"/>
      <c r="F128" s="60">
        <f>ROUND(D128*E128,2)</f>
        <v>0</v>
      </c>
      <c r="G128" s="45"/>
      <c r="H128" s="60">
        <f>F128</f>
        <v>0</v>
      </c>
      <c r="I128" s="60">
        <f>F128-H128</f>
        <v>0</v>
      </c>
    </row>
    <row r="129" spans="1:9" ht="15" customHeight="1">
      <c r="A129" s="213"/>
      <c r="B129" s="61"/>
      <c r="C129" s="5"/>
      <c r="D129" s="59"/>
      <c r="E129" s="59"/>
      <c r="F129" s="60"/>
      <c r="H129" s="60"/>
      <c r="I129" s="60"/>
    </row>
    <row r="130" spans="1:9" ht="38.25">
      <c r="A130" s="213">
        <f>COUNT($A$119:A129)/100+3.01</f>
        <v>3.0599999999999996</v>
      </c>
      <c r="B130" s="104" t="s">
        <v>64</v>
      </c>
      <c r="C130" s="5" t="s">
        <v>2</v>
      </c>
      <c r="D130" s="59">
        <f>48.11*2.5</f>
        <v>120.27500000000001</v>
      </c>
      <c r="E130" s="59"/>
      <c r="F130" s="60">
        <f>ROUND(D130*E130,2)</f>
        <v>0</v>
      </c>
      <c r="G130" s="45"/>
      <c r="H130" s="60">
        <f>F130</f>
        <v>0</v>
      </c>
      <c r="I130" s="60">
        <f>F130-H130</f>
        <v>0</v>
      </c>
    </row>
    <row r="131" spans="1:9" ht="15.75">
      <c r="A131" s="212"/>
      <c r="B131" s="104"/>
      <c r="C131" s="5"/>
      <c r="D131" s="59"/>
      <c r="E131" s="59"/>
      <c r="F131" s="60"/>
      <c r="H131" s="60"/>
      <c r="I131" s="60"/>
    </row>
    <row r="132" spans="1:9" ht="51">
      <c r="A132" s="213">
        <f>COUNT($A$119:A131)/100+3.01</f>
        <v>3.07</v>
      </c>
      <c r="B132" s="61" t="s">
        <v>65</v>
      </c>
      <c r="C132" s="58" t="s">
        <v>66</v>
      </c>
      <c r="D132" s="59">
        <f>ROUND((48.11/50),0)</f>
        <v>1</v>
      </c>
      <c r="E132" s="59"/>
      <c r="F132" s="60">
        <f>ROUND(D132*E132,2)</f>
        <v>0</v>
      </c>
      <c r="G132" s="45"/>
      <c r="H132" s="60">
        <f>F132</f>
        <v>0</v>
      </c>
      <c r="I132" s="60">
        <f>F132-H132</f>
        <v>0</v>
      </c>
    </row>
    <row r="133" spans="1:9" ht="12.75">
      <c r="A133" s="213"/>
      <c r="B133" s="104"/>
      <c r="C133" s="5"/>
      <c r="D133" s="59"/>
      <c r="E133" s="59"/>
      <c r="F133" s="60"/>
      <c r="H133" s="60"/>
      <c r="I133" s="60"/>
    </row>
    <row r="134" spans="1:9" ht="25.5">
      <c r="A134" s="213">
        <f>COUNT($A$119:A133)/100+3.01</f>
        <v>3.0799999999999996</v>
      </c>
      <c r="B134" s="104" t="s">
        <v>67</v>
      </c>
      <c r="C134" s="5" t="s">
        <v>2</v>
      </c>
      <c r="D134" s="59">
        <f>D130</f>
        <v>120.27500000000001</v>
      </c>
      <c r="E134" s="59"/>
      <c r="F134" s="60">
        <f>ROUND(D134*E134,2)</f>
        <v>0</v>
      </c>
      <c r="G134" s="45"/>
      <c r="H134" s="60">
        <f>F134</f>
        <v>0</v>
      </c>
      <c r="I134" s="60">
        <f>F134-H134</f>
        <v>0</v>
      </c>
    </row>
    <row r="135" spans="1:9" ht="15.75">
      <c r="A135" s="212"/>
      <c r="B135" s="104"/>
      <c r="C135" s="5"/>
      <c r="D135" s="59"/>
      <c r="E135" s="59"/>
      <c r="F135" s="60"/>
      <c r="H135" s="60"/>
      <c r="I135" s="60"/>
    </row>
    <row r="136" spans="1:9" ht="51">
      <c r="A136" s="213">
        <f>COUNT($A$119:A135)/100+3.01</f>
        <v>3.09</v>
      </c>
      <c r="B136" s="105" t="s">
        <v>105</v>
      </c>
      <c r="C136" s="5" t="s">
        <v>2</v>
      </c>
      <c r="D136" s="59">
        <f>(48.11)*2.5</f>
        <v>120.27500000000001</v>
      </c>
      <c r="E136" s="59"/>
      <c r="F136" s="60">
        <f>ROUND(D136*E136,2)</f>
        <v>0</v>
      </c>
      <c r="G136" s="45"/>
      <c r="H136" s="60">
        <f>F136</f>
        <v>0</v>
      </c>
      <c r="I136" s="60">
        <f>F136-H136</f>
        <v>0</v>
      </c>
    </row>
    <row r="137" spans="1:9" ht="12.75">
      <c r="A137" s="213"/>
      <c r="B137" s="105"/>
      <c r="C137" s="5"/>
      <c r="D137" s="59"/>
      <c r="E137" s="59"/>
      <c r="F137" s="60"/>
      <c r="H137" s="60"/>
      <c r="I137" s="60"/>
    </row>
    <row r="138" spans="1:9" ht="38.25">
      <c r="A138" s="213">
        <f>COUNT($A$119:A137)/100+3.01</f>
        <v>3.0999999999999996</v>
      </c>
      <c r="B138" s="104" t="s">
        <v>409</v>
      </c>
      <c r="C138" s="5" t="s">
        <v>2</v>
      </c>
      <c r="D138" s="59">
        <f>48.11*2.5</f>
        <v>120.27500000000001</v>
      </c>
      <c r="E138" s="59"/>
      <c r="F138" s="60">
        <f>ROUND(D138*E138,2)</f>
        <v>0</v>
      </c>
      <c r="G138" s="45"/>
      <c r="H138" s="60">
        <f>F138</f>
        <v>0</v>
      </c>
      <c r="I138" s="60">
        <f>F138-H138</f>
        <v>0</v>
      </c>
    </row>
    <row r="139" spans="1:9" ht="12.75">
      <c r="A139" s="213"/>
      <c r="B139" s="104"/>
      <c r="C139" s="5"/>
      <c r="D139" s="59"/>
      <c r="E139" s="59"/>
      <c r="F139" s="60"/>
      <c r="H139" s="60"/>
      <c r="I139" s="60"/>
    </row>
    <row r="140" spans="1:9" ht="90" customHeight="1">
      <c r="A140" s="213">
        <f>COUNT($A$119:A139)/100+3.01</f>
        <v>3.11</v>
      </c>
      <c r="B140" s="58" t="s">
        <v>68</v>
      </c>
      <c r="C140" s="5" t="s">
        <v>28</v>
      </c>
      <c r="D140" s="59">
        <v>48.11</v>
      </c>
      <c r="E140" s="59"/>
      <c r="F140" s="60">
        <f>ROUND(D140*E140,2)</f>
        <v>0</v>
      </c>
      <c r="G140" s="45"/>
      <c r="H140" s="60">
        <f>F140</f>
        <v>0</v>
      </c>
      <c r="I140" s="60">
        <f>F140-H140</f>
        <v>0</v>
      </c>
    </row>
    <row r="141" spans="1:9" ht="15.75">
      <c r="A141" s="212"/>
      <c r="B141" s="58"/>
      <c r="C141" s="106"/>
      <c r="D141" s="59"/>
      <c r="E141" s="59"/>
      <c r="F141" s="60"/>
      <c r="H141" s="60"/>
      <c r="I141" s="60"/>
    </row>
    <row r="142" spans="1:9" ht="18.75">
      <c r="A142" s="213"/>
      <c r="B142" s="94" t="s">
        <v>72</v>
      </c>
      <c r="C142" s="65" t="s">
        <v>41</v>
      </c>
      <c r="D142" s="95"/>
      <c r="E142" s="67"/>
      <c r="F142" s="68">
        <f>SUM(F120:F141)</f>
        <v>0</v>
      </c>
      <c r="H142" s="68">
        <f>SUM(H120:H141)</f>
        <v>0</v>
      </c>
      <c r="I142" s="68">
        <f>SUM(I120:I141)</f>
        <v>0</v>
      </c>
    </row>
    <row r="143" spans="1:9" ht="18.75">
      <c r="A143" s="213"/>
      <c r="B143" s="96"/>
      <c r="C143" s="70"/>
      <c r="D143" s="98"/>
      <c r="E143" s="59"/>
      <c r="F143" s="72"/>
      <c r="H143" s="72"/>
      <c r="I143" s="72"/>
    </row>
    <row r="144" spans="1:9" ht="18.75">
      <c r="A144" s="213"/>
      <c r="B144" s="96"/>
      <c r="C144" s="70"/>
      <c r="D144" s="98"/>
      <c r="E144" s="59"/>
      <c r="F144" s="72"/>
      <c r="H144" s="72"/>
      <c r="I144" s="72"/>
    </row>
    <row r="145" spans="1:9" ht="15.75">
      <c r="A145" s="212">
        <v>4</v>
      </c>
      <c r="B145" s="99" t="s">
        <v>14</v>
      </c>
      <c r="C145" s="5"/>
      <c r="D145" s="59"/>
      <c r="E145" s="59"/>
      <c r="F145" s="60"/>
      <c r="H145" s="60"/>
      <c r="I145" s="60"/>
    </row>
    <row r="146" spans="1:9" ht="63.75">
      <c r="A146" s="212"/>
      <c r="B146" s="107" t="s">
        <v>73</v>
      </c>
      <c r="C146" s="5"/>
      <c r="D146" s="59"/>
      <c r="E146" s="59"/>
      <c r="F146" s="60"/>
      <c r="H146" s="60"/>
      <c r="I146" s="60"/>
    </row>
    <row r="147" spans="1:9" ht="15.75">
      <c r="A147" s="212"/>
      <c r="B147" s="108"/>
      <c r="C147" s="5"/>
      <c r="D147" s="59"/>
      <c r="E147" s="59"/>
      <c r="F147" s="60"/>
      <c r="H147" s="60"/>
      <c r="I147" s="60"/>
    </row>
    <row r="148" spans="1:9" ht="54.6" customHeight="1">
      <c r="A148" s="213">
        <f>COUNT($A$147:A147)/100+4.01</f>
        <v>4.01</v>
      </c>
      <c r="B148" s="89" t="s">
        <v>74</v>
      </c>
      <c r="C148" s="5"/>
      <c r="D148" s="59"/>
      <c r="E148" s="59"/>
      <c r="F148" s="60"/>
      <c r="H148" s="60"/>
      <c r="I148" s="60"/>
    </row>
    <row r="149" spans="1:9" ht="14.25" customHeight="1">
      <c r="A149" s="213"/>
      <c r="B149" s="89" t="s">
        <v>107</v>
      </c>
      <c r="C149" s="5" t="s">
        <v>28</v>
      </c>
      <c r="D149" s="59">
        <v>48.11</v>
      </c>
      <c r="E149" s="59"/>
      <c r="F149" s="60">
        <f>ROUND(D149*E149,2)</f>
        <v>0</v>
      </c>
      <c r="G149" s="45"/>
      <c r="H149" s="60">
        <f>F149</f>
        <v>0</v>
      </c>
      <c r="I149" s="60">
        <f>F149-H149</f>
        <v>0</v>
      </c>
    </row>
    <row r="150" spans="1:9">
      <c r="A150" s="213"/>
      <c r="B150" s="89" t="s">
        <v>108</v>
      </c>
      <c r="C150" s="5" t="s">
        <v>28</v>
      </c>
      <c r="D150" s="59">
        <v>0</v>
      </c>
      <c r="E150" s="59"/>
      <c r="F150" s="60">
        <f>ROUND(D150*E150,2)</f>
        <v>0</v>
      </c>
      <c r="G150" s="45"/>
      <c r="H150" s="60">
        <f>F150</f>
        <v>0</v>
      </c>
      <c r="I150" s="60">
        <f>F150-H150</f>
        <v>0</v>
      </c>
    </row>
    <row r="151" spans="1:9">
      <c r="A151" s="213"/>
      <c r="B151" s="89" t="s">
        <v>109</v>
      </c>
      <c r="C151" s="5" t="s">
        <v>28</v>
      </c>
      <c r="D151" s="59">
        <v>0</v>
      </c>
      <c r="E151" s="59"/>
      <c r="F151" s="60">
        <f>ROUND(D151*E151,2)</f>
        <v>0</v>
      </c>
      <c r="G151" s="45"/>
      <c r="H151" s="60">
        <f>F151</f>
        <v>0</v>
      </c>
      <c r="I151" s="60">
        <f>F151-H151</f>
        <v>0</v>
      </c>
    </row>
    <row r="152" spans="1:9" ht="12.75">
      <c r="A152" s="213"/>
      <c r="B152" s="89"/>
      <c r="C152" s="5"/>
      <c r="D152" s="59"/>
      <c r="E152" s="59"/>
      <c r="F152" s="60"/>
      <c r="H152" s="60"/>
      <c r="I152" s="60"/>
    </row>
    <row r="153" spans="1:9" ht="142.5" customHeight="1">
      <c r="A153" s="213">
        <f>COUNT($A$147:A152)/100+4.01</f>
        <v>4.0199999999999996</v>
      </c>
      <c r="B153" s="109" t="s">
        <v>419</v>
      </c>
      <c r="C153" s="5"/>
      <c r="D153" s="59"/>
      <c r="E153" s="59"/>
      <c r="F153" s="60"/>
      <c r="H153" s="60"/>
      <c r="I153" s="60"/>
    </row>
    <row r="154" spans="1:9" ht="21.75" customHeight="1">
      <c r="A154" s="213"/>
      <c r="B154" s="109"/>
      <c r="C154" s="5"/>
      <c r="D154" s="59"/>
      <c r="E154" s="59"/>
      <c r="F154" s="60"/>
      <c r="H154" s="60"/>
      <c r="I154" s="60"/>
    </row>
    <row r="155" spans="1:9">
      <c r="A155" s="213"/>
      <c r="B155" s="89" t="s">
        <v>110</v>
      </c>
      <c r="C155" s="5" t="s">
        <v>8</v>
      </c>
      <c r="D155" s="59">
        <v>1</v>
      </c>
      <c r="E155" s="59"/>
      <c r="F155" s="60">
        <f>ROUND(D155*E155,2)</f>
        <v>0</v>
      </c>
      <c r="G155" s="45"/>
      <c r="H155" s="60">
        <f>F155</f>
        <v>0</v>
      </c>
      <c r="I155" s="60">
        <f>F155-H155</f>
        <v>0</v>
      </c>
    </row>
    <row r="156" spans="1:9" ht="12.75">
      <c r="A156" s="213"/>
      <c r="B156" s="89"/>
      <c r="C156" s="5"/>
      <c r="D156" s="59"/>
      <c r="E156" s="59"/>
      <c r="F156" s="60"/>
      <c r="H156" s="60"/>
      <c r="I156" s="60"/>
    </row>
    <row r="157" spans="1:9" ht="144.75" customHeight="1">
      <c r="A157" s="213">
        <f>COUNT($A$147:A156)/100+4.01</f>
        <v>4.0299999999999994</v>
      </c>
      <c r="B157" s="109" t="s">
        <v>420</v>
      </c>
      <c r="C157" s="5"/>
      <c r="D157" s="59"/>
      <c r="E157" s="59"/>
      <c r="F157" s="60"/>
      <c r="H157" s="60"/>
      <c r="I157" s="60"/>
    </row>
    <row r="158" spans="1:9">
      <c r="A158" s="213"/>
      <c r="B158" s="89" t="s">
        <v>111</v>
      </c>
      <c r="C158" s="5" t="s">
        <v>8</v>
      </c>
      <c r="D158" s="59">
        <v>2</v>
      </c>
      <c r="E158" s="59"/>
      <c r="F158" s="60">
        <f>ROUND(D158*E158,2)</f>
        <v>0</v>
      </c>
      <c r="G158" s="45"/>
      <c r="H158" s="60">
        <f>F158</f>
        <v>0</v>
      </c>
      <c r="I158" s="60">
        <f>F158-H158</f>
        <v>0</v>
      </c>
    </row>
    <row r="159" spans="1:9" ht="12.75">
      <c r="A159" s="213"/>
      <c r="B159" s="89"/>
      <c r="C159" s="5"/>
      <c r="D159" s="59"/>
      <c r="E159" s="59"/>
      <c r="F159" s="60"/>
      <c r="H159" s="60"/>
      <c r="I159" s="60"/>
    </row>
    <row r="160" spans="1:9" ht="114.75">
      <c r="A160" s="213">
        <f>COUNT($A$147:A159)/100+4.01</f>
        <v>4.04</v>
      </c>
      <c r="B160" s="110" t="s">
        <v>75</v>
      </c>
      <c r="C160" s="5" t="s">
        <v>8</v>
      </c>
      <c r="D160" s="59">
        <v>1</v>
      </c>
      <c r="E160" s="59"/>
      <c r="F160" s="60">
        <f>ROUND(D160*E160,2)</f>
        <v>0</v>
      </c>
      <c r="G160" s="45"/>
      <c r="H160" s="60">
        <f>F160</f>
        <v>0</v>
      </c>
      <c r="I160" s="60">
        <f>F160-H160</f>
        <v>0</v>
      </c>
    </row>
    <row r="161" spans="1:9" s="8" customFormat="1" ht="12.75">
      <c r="A161" s="213"/>
      <c r="B161" s="111"/>
      <c r="C161" s="5"/>
      <c r="D161" s="59"/>
      <c r="E161" s="59"/>
      <c r="F161" s="60"/>
      <c r="H161" s="60"/>
      <c r="I161" s="60"/>
    </row>
    <row r="162" spans="1:9" s="8" customFormat="1" ht="18.75">
      <c r="A162" s="213"/>
      <c r="B162" s="94" t="s">
        <v>77</v>
      </c>
      <c r="C162" s="65" t="s">
        <v>41</v>
      </c>
      <c r="D162" s="95"/>
      <c r="E162" s="67"/>
      <c r="F162" s="68">
        <f>SUM(F148:F161)</f>
        <v>0</v>
      </c>
      <c r="H162" s="68">
        <f>SUM(H148:H161)</f>
        <v>0</v>
      </c>
      <c r="I162" s="68">
        <f>SUM(I148:I161)</f>
        <v>0</v>
      </c>
    </row>
    <row r="163" spans="1:9" s="8" customFormat="1" ht="18.75">
      <c r="A163" s="213"/>
      <c r="B163" s="96"/>
      <c r="C163" s="70"/>
      <c r="D163" s="98"/>
      <c r="E163" s="59"/>
      <c r="F163" s="72"/>
      <c r="H163" s="72"/>
      <c r="I163" s="72"/>
    </row>
    <row r="164" spans="1:9" s="8" customFormat="1" ht="15">
      <c r="A164" s="217"/>
      <c r="B164" s="162"/>
      <c r="D164" s="59"/>
      <c r="E164" s="163"/>
      <c r="F164" s="59"/>
      <c r="H164" s="59"/>
      <c r="I164" s="59"/>
    </row>
    <row r="165" spans="1:9" s="8" customFormat="1" ht="15.75">
      <c r="A165" s="212">
        <v>5</v>
      </c>
      <c r="B165" s="99" t="s">
        <v>15</v>
      </c>
      <c r="C165" s="5"/>
      <c r="D165" s="59"/>
      <c r="E165" s="59"/>
      <c r="F165" s="60"/>
      <c r="H165" s="60"/>
      <c r="I165" s="60"/>
    </row>
    <row r="166" spans="1:9" ht="15.75">
      <c r="A166" s="212"/>
      <c r="B166" s="50"/>
      <c r="E166" s="4"/>
      <c r="F166" s="52"/>
      <c r="H166" s="52"/>
      <c r="I166" s="52"/>
    </row>
    <row r="167" spans="1:9" s="45" customFormat="1">
      <c r="A167" s="106"/>
      <c r="B167" s="61"/>
      <c r="C167" s="58"/>
      <c r="D167" s="59"/>
      <c r="E167" s="59"/>
      <c r="F167" s="60"/>
      <c r="H167" s="60"/>
      <c r="I167" s="60"/>
    </row>
    <row r="168" spans="1:9" ht="12.75">
      <c r="A168" s="213"/>
      <c r="B168" s="61"/>
      <c r="C168" s="5"/>
      <c r="D168" s="59"/>
      <c r="E168" s="59"/>
      <c r="F168" s="60"/>
      <c r="H168" s="60"/>
      <c r="I168" s="60"/>
    </row>
    <row r="169" spans="1:9" ht="25.5">
      <c r="A169" s="213">
        <f>COUNT($A$167:A168)/100+5.01</f>
        <v>5.01</v>
      </c>
      <c r="B169" s="115" t="s">
        <v>78</v>
      </c>
      <c r="C169" s="5" t="s">
        <v>55</v>
      </c>
      <c r="D169" s="59">
        <v>1</v>
      </c>
      <c r="E169" s="59"/>
      <c r="F169" s="60">
        <f>ROUND(D169*E169,2)</f>
        <v>0</v>
      </c>
      <c r="G169" s="45"/>
      <c r="H169" s="60">
        <v>0</v>
      </c>
      <c r="I169" s="60">
        <f>F169-H169</f>
        <v>0</v>
      </c>
    </row>
    <row r="170" spans="1:9" ht="12.75">
      <c r="B170" s="115"/>
      <c r="C170" s="5"/>
      <c r="D170" s="59"/>
      <c r="E170" s="59"/>
      <c r="F170" s="60"/>
      <c r="H170" s="60"/>
      <c r="I170" s="60"/>
    </row>
    <row r="171" spans="1:9">
      <c r="A171" s="213">
        <f>COUNT($A$167:A170)/100+5.01</f>
        <v>5.0199999999999996</v>
      </c>
      <c r="B171" s="61" t="s">
        <v>79</v>
      </c>
      <c r="C171" s="5" t="s">
        <v>28</v>
      </c>
      <c r="D171" s="59">
        <v>48.11</v>
      </c>
      <c r="E171" s="59"/>
      <c r="F171" s="60">
        <f>ROUND(D171*E171,2)</f>
        <v>0</v>
      </c>
      <c r="G171" s="45"/>
      <c r="H171" s="60">
        <f>F171</f>
        <v>0</v>
      </c>
      <c r="I171" s="60">
        <f>F171-H171</f>
        <v>0</v>
      </c>
    </row>
    <row r="172" spans="1:9" ht="12.75">
      <c r="A172" s="213"/>
      <c r="B172" s="61"/>
      <c r="C172" s="5"/>
      <c r="D172" s="59"/>
      <c r="E172" s="59"/>
      <c r="F172" s="60"/>
      <c r="H172" s="60"/>
      <c r="I172" s="60"/>
    </row>
    <row r="173" spans="1:9">
      <c r="A173" s="213">
        <f>COUNT($A$167:A172)/100+5.01</f>
        <v>5.0299999999999994</v>
      </c>
      <c r="B173" s="61" t="s">
        <v>80</v>
      </c>
      <c r="C173" s="5" t="s">
        <v>8</v>
      </c>
      <c r="D173" s="59">
        <f>D28</f>
        <v>3</v>
      </c>
      <c r="E173" s="59"/>
      <c r="F173" s="60">
        <f>ROUND(D173*E173,2)</f>
        <v>0</v>
      </c>
      <c r="G173" s="45"/>
      <c r="H173" s="60">
        <f>F173</f>
        <v>0</v>
      </c>
      <c r="I173" s="60">
        <f>F173-H173</f>
        <v>0</v>
      </c>
    </row>
    <row r="174" spans="1:9" ht="12.75">
      <c r="B174" s="61"/>
      <c r="C174" s="5"/>
      <c r="D174" s="59"/>
      <c r="E174" s="59"/>
      <c r="F174" s="60"/>
      <c r="H174" s="60"/>
      <c r="I174" s="60"/>
    </row>
    <row r="175" spans="1:9" ht="25.5">
      <c r="A175" s="213">
        <f>COUNT($A$167:A174)/100+5.01</f>
        <v>5.04</v>
      </c>
      <c r="B175" s="61" t="s">
        <v>81</v>
      </c>
      <c r="C175" s="5" t="s">
        <v>28</v>
      </c>
      <c r="D175" s="59">
        <f>D171</f>
        <v>48.11</v>
      </c>
      <c r="E175" s="59"/>
      <c r="F175" s="60">
        <f>ROUND(D175*E175,2)</f>
        <v>0</v>
      </c>
      <c r="G175" s="45"/>
      <c r="H175" s="60">
        <f>F175</f>
        <v>0</v>
      </c>
      <c r="I175" s="60">
        <f>F175-H175</f>
        <v>0</v>
      </c>
    </row>
    <row r="176" spans="1:9" ht="12.75">
      <c r="A176" s="213"/>
      <c r="B176" s="61"/>
      <c r="C176" s="5"/>
      <c r="D176" s="59"/>
      <c r="E176" s="59"/>
      <c r="F176" s="60"/>
      <c r="H176" s="60"/>
      <c r="I176" s="60"/>
    </row>
    <row r="177" spans="1:9" ht="18.75">
      <c r="A177" s="213"/>
      <c r="B177" s="94" t="s">
        <v>82</v>
      </c>
      <c r="C177" s="65" t="s">
        <v>41</v>
      </c>
      <c r="D177" s="95"/>
      <c r="E177" s="67"/>
      <c r="F177" s="68">
        <f>SUM(F165:F176)</f>
        <v>0</v>
      </c>
      <c r="H177" s="68">
        <f>SUM(H165:H176)</f>
        <v>0</v>
      </c>
      <c r="I177" s="68">
        <f>SUM(I165:I176)</f>
        <v>0</v>
      </c>
    </row>
    <row r="178" spans="1:9" ht="18.75">
      <c r="A178" s="213"/>
      <c r="B178" s="96"/>
      <c r="C178" s="70"/>
      <c r="D178" s="98"/>
      <c r="E178" s="59"/>
      <c r="F178" s="72"/>
      <c r="H178" s="72"/>
      <c r="I178" s="72"/>
    </row>
    <row r="179" spans="1:9" ht="15.75">
      <c r="A179" s="227">
        <v>6</v>
      </c>
      <c r="B179" s="160" t="s">
        <v>16</v>
      </c>
      <c r="C179" s="118"/>
      <c r="D179" s="119"/>
      <c r="E179" s="83"/>
      <c r="F179" s="83"/>
      <c r="H179" s="83"/>
      <c r="I179" s="83"/>
    </row>
    <row r="180" spans="1:9" ht="18.75">
      <c r="A180" s="213"/>
      <c r="B180" s="96"/>
      <c r="C180" s="70"/>
      <c r="D180" s="98"/>
      <c r="E180" s="83"/>
      <c r="F180" s="83"/>
      <c r="H180" s="83"/>
      <c r="I180" s="83"/>
    </row>
    <row r="181" spans="1:9" ht="18.75">
      <c r="A181" s="213">
        <f>COUNT($A$180:A180)/100+6.01</f>
        <v>6.01</v>
      </c>
      <c r="B181" s="120" t="s">
        <v>83</v>
      </c>
      <c r="C181" s="70"/>
      <c r="D181" s="98"/>
      <c r="E181" s="83"/>
      <c r="F181" s="83"/>
      <c r="H181" s="83"/>
      <c r="I181" s="83"/>
    </row>
    <row r="182" spans="1:9" ht="174.75" customHeight="1">
      <c r="B182" s="114" t="s">
        <v>414</v>
      </c>
      <c r="C182" s="70"/>
      <c r="D182" s="98"/>
      <c r="E182" s="83"/>
      <c r="F182" s="83"/>
      <c r="H182" s="83"/>
      <c r="I182" s="83"/>
    </row>
    <row r="183" spans="1:9" ht="18.75">
      <c r="A183" s="213"/>
      <c r="B183" s="121"/>
      <c r="C183" s="70"/>
      <c r="D183" s="98"/>
      <c r="E183" s="83"/>
      <c r="F183" s="83"/>
      <c r="H183" s="83"/>
      <c r="I183" s="83"/>
    </row>
    <row r="184" spans="1:9">
      <c r="A184" s="213"/>
      <c r="B184" s="122" t="s">
        <v>84</v>
      </c>
      <c r="C184" s="58" t="s">
        <v>0</v>
      </c>
      <c r="D184" s="59">
        <v>2</v>
      </c>
      <c r="E184" s="59"/>
      <c r="F184" s="60">
        <f>ROUND(D184*E184,2)</f>
        <v>0</v>
      </c>
      <c r="G184" s="45"/>
      <c r="H184" s="60">
        <f>F184</f>
        <v>0</v>
      </c>
      <c r="I184" s="60">
        <f>F184-H184</f>
        <v>0</v>
      </c>
    </row>
    <row r="185" spans="1:9" ht="12.75">
      <c r="A185" s="213"/>
      <c r="B185" s="122"/>
      <c r="C185" s="58"/>
      <c r="D185" s="59"/>
      <c r="E185" s="83"/>
      <c r="F185" s="83"/>
      <c r="H185" s="83"/>
      <c r="I185" s="83"/>
    </row>
    <row r="186" spans="1:9" ht="18.75">
      <c r="A186" s="213">
        <f>COUNT($A$180:A185)/100+6.01</f>
        <v>6.02</v>
      </c>
      <c r="B186" s="123" t="s">
        <v>85</v>
      </c>
      <c r="C186" s="70"/>
      <c r="D186" s="98"/>
      <c r="E186" s="83"/>
      <c r="F186" s="83"/>
      <c r="H186" s="83"/>
      <c r="I186" s="83"/>
    </row>
    <row r="187" spans="1:9" ht="102">
      <c r="A187" s="213"/>
      <c r="B187" s="121" t="s">
        <v>86</v>
      </c>
      <c r="C187" s="70"/>
      <c r="D187" s="98"/>
      <c r="E187" s="83"/>
      <c r="F187" s="83"/>
      <c r="H187" s="83"/>
      <c r="I187" s="83"/>
    </row>
    <row r="188" spans="1:9" ht="18.75">
      <c r="A188" s="213"/>
      <c r="B188" s="121"/>
      <c r="C188" s="70"/>
      <c r="D188" s="98"/>
      <c r="E188" s="83"/>
      <c r="F188" s="83"/>
      <c r="H188" s="83"/>
      <c r="I188" s="83"/>
    </row>
    <row r="189" spans="1:9">
      <c r="A189" s="213"/>
      <c r="B189" s="122" t="s">
        <v>84</v>
      </c>
      <c r="C189" s="58" t="s">
        <v>0</v>
      </c>
      <c r="D189" s="59">
        <v>2</v>
      </c>
      <c r="E189" s="59"/>
      <c r="F189" s="60">
        <f>ROUND(D189*E189,2)</f>
        <v>0</v>
      </c>
      <c r="G189" s="45"/>
      <c r="H189" s="60">
        <f>F189</f>
        <v>0</v>
      </c>
      <c r="I189" s="60">
        <f>F189-H189</f>
        <v>0</v>
      </c>
    </row>
    <row r="190" spans="1:9" ht="12.75">
      <c r="A190" s="213"/>
      <c r="B190" s="122"/>
      <c r="C190" s="58"/>
      <c r="D190" s="59"/>
      <c r="E190" s="59"/>
      <c r="F190" s="83"/>
      <c r="H190" s="83"/>
      <c r="I190" s="83"/>
    </row>
    <row r="191" spans="1:9" ht="18.75">
      <c r="A191" s="213"/>
      <c r="B191" s="94" t="s">
        <v>87</v>
      </c>
      <c r="C191" s="65" t="s">
        <v>41</v>
      </c>
      <c r="D191" s="95"/>
      <c r="E191" s="68"/>
      <c r="F191" s="68">
        <f>SUM(F183:F190)</f>
        <v>0</v>
      </c>
      <c r="H191" s="68">
        <f>SUM(H183:H190)</f>
        <v>0</v>
      </c>
      <c r="I191" s="68">
        <f>SUM(I183:I190)</f>
        <v>0</v>
      </c>
    </row>
    <row r="192" spans="1:9" ht="15.75">
      <c r="A192" s="212"/>
      <c r="B192" s="124"/>
      <c r="C192" s="70"/>
      <c r="D192" s="59"/>
      <c r="E192" s="59"/>
      <c r="F192" s="72"/>
      <c r="H192" s="72"/>
      <c r="I192" s="72"/>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
      <c r="H196" s="5"/>
      <c r="I196" s="5"/>
    </row>
    <row r="197" spans="1:9" ht="12.75">
      <c r="A197" s="213"/>
      <c r="B197" s="124"/>
      <c r="C197" s="5"/>
      <c r="D197" s="59"/>
      <c r="E197" s="59"/>
      <c r="F197" s="155"/>
      <c r="H197" s="155"/>
      <c r="I197" s="155"/>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124"/>
      <c r="C690" s="5"/>
      <c r="D690" s="59"/>
      <c r="E690" s="59"/>
      <c r="F690" s="59"/>
      <c r="H690" s="59"/>
      <c r="I690" s="59"/>
    </row>
    <row r="691" spans="1:9" ht="12.75">
      <c r="A691" s="213"/>
      <c r="B691" s="124"/>
      <c r="C691" s="5"/>
      <c r="D691" s="59"/>
      <c r="E691" s="59"/>
      <c r="F691" s="59"/>
      <c r="H691" s="59"/>
      <c r="I691" s="59"/>
    </row>
    <row r="692" spans="1:9" ht="12.75">
      <c r="A692" s="213"/>
      <c r="B692" s="124"/>
      <c r="C692" s="5"/>
      <c r="D692" s="59"/>
      <c r="E692" s="59"/>
      <c r="F692" s="59"/>
      <c r="H692" s="59"/>
      <c r="I692" s="59"/>
    </row>
    <row r="693" spans="1:9" ht="12.75">
      <c r="A693" s="213"/>
      <c r="B693" s="124"/>
      <c r="C693" s="5"/>
      <c r="D693" s="59"/>
      <c r="E693" s="59"/>
      <c r="F693" s="59"/>
      <c r="H693" s="59"/>
      <c r="I693" s="59"/>
    </row>
    <row r="694" spans="1:9" ht="12.75">
      <c r="A694" s="213"/>
      <c r="B694" s="124"/>
      <c r="C694" s="5"/>
      <c r="D694" s="59"/>
      <c r="E694" s="59"/>
      <c r="F694" s="59"/>
      <c r="H694" s="59"/>
      <c r="I694" s="59"/>
    </row>
    <row r="695" spans="1:9" ht="12.75">
      <c r="A695" s="213"/>
      <c r="B695" s="124"/>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A860" s="213"/>
      <c r="B860" s="92"/>
      <c r="C860" s="5"/>
      <c r="D860" s="59"/>
      <c r="E860" s="59"/>
      <c r="F860" s="59"/>
      <c r="H860" s="59"/>
      <c r="I860" s="59"/>
    </row>
    <row r="861" spans="1:9" ht="12.75">
      <c r="A861" s="213"/>
      <c r="B861" s="92"/>
      <c r="C861" s="5"/>
      <c r="D861" s="59"/>
      <c r="E861" s="59"/>
      <c r="F861" s="59"/>
      <c r="H861" s="59"/>
      <c r="I861" s="59"/>
    </row>
    <row r="862" spans="1:9" ht="12.75">
      <c r="A862" s="213"/>
      <c r="B862" s="92"/>
      <c r="C862" s="5"/>
      <c r="D862" s="59"/>
      <c r="E862" s="59"/>
      <c r="F862" s="59"/>
      <c r="H862" s="59"/>
      <c r="I862" s="59"/>
    </row>
    <row r="863" spans="1:9" ht="12.75">
      <c r="A863" s="213"/>
      <c r="B863" s="92"/>
      <c r="C863" s="5"/>
      <c r="D863" s="59"/>
      <c r="E863" s="59"/>
      <c r="F863" s="59"/>
      <c r="H863" s="59"/>
      <c r="I863" s="59"/>
    </row>
    <row r="864" spans="1:9" ht="12.75">
      <c r="A864" s="213"/>
      <c r="B864" s="92"/>
      <c r="C864" s="5"/>
      <c r="D864" s="59"/>
      <c r="E864" s="59"/>
      <c r="F864" s="59"/>
      <c r="H864" s="59"/>
      <c r="I864" s="59"/>
    </row>
    <row r="865" spans="1:9" ht="12.75">
      <c r="A865" s="213"/>
      <c r="B865" s="92"/>
      <c r="C865" s="5"/>
      <c r="D865" s="59"/>
      <c r="E865" s="59"/>
      <c r="F865" s="59"/>
      <c r="H865" s="59"/>
      <c r="I865" s="59"/>
    </row>
    <row r="866" spans="1:9" ht="12.75">
      <c r="B866" s="92"/>
      <c r="C866" s="5"/>
      <c r="D866" s="59"/>
      <c r="E866" s="59"/>
      <c r="F866" s="59"/>
      <c r="H866" s="59"/>
      <c r="I866" s="59"/>
    </row>
    <row r="867" spans="1:9" ht="12.75">
      <c r="B867" s="92"/>
      <c r="C867" s="5"/>
      <c r="D867" s="59"/>
      <c r="E867" s="59"/>
      <c r="F867" s="59"/>
      <c r="H867" s="59"/>
      <c r="I867" s="59"/>
    </row>
    <row r="868" spans="1:9" ht="12.75">
      <c r="B868" s="92"/>
      <c r="C868" s="5"/>
      <c r="D868" s="59"/>
      <c r="E868" s="59"/>
      <c r="F868" s="59"/>
      <c r="H868" s="59"/>
      <c r="I868" s="59"/>
    </row>
    <row r="869" spans="1:9" ht="12.75">
      <c r="B869" s="92"/>
      <c r="C869" s="5"/>
      <c r="D869" s="59"/>
      <c r="E869" s="59"/>
      <c r="F869" s="59"/>
      <c r="H869" s="59"/>
      <c r="I869" s="59"/>
    </row>
    <row r="870" spans="1:9" ht="12.75">
      <c r="B870" s="92"/>
      <c r="C870" s="5"/>
      <c r="D870" s="59"/>
      <c r="E870" s="59"/>
      <c r="F870" s="59"/>
      <c r="H870" s="59"/>
      <c r="I870" s="59"/>
    </row>
    <row r="871" spans="1:9" ht="12.75">
      <c r="B871" s="92"/>
      <c r="C871" s="5"/>
      <c r="D871" s="59"/>
      <c r="E871" s="59"/>
      <c r="F871" s="59"/>
      <c r="H871" s="59"/>
      <c r="I871" s="59"/>
    </row>
    <row r="872" spans="1:9" ht="12.75">
      <c r="B872" s="92"/>
      <c r="C872" s="5"/>
      <c r="D872" s="59"/>
      <c r="E872" s="59"/>
      <c r="F872" s="59"/>
      <c r="H872" s="59"/>
      <c r="I872" s="59"/>
    </row>
    <row r="873" spans="1:9" ht="12.75">
      <c r="B873" s="92"/>
      <c r="C873" s="5"/>
      <c r="D873" s="59"/>
      <c r="E873" s="59"/>
      <c r="F873" s="59"/>
      <c r="H873" s="59"/>
      <c r="I873" s="59"/>
    </row>
    <row r="874" spans="1:9" ht="12.75">
      <c r="B874" s="92"/>
      <c r="C874" s="5"/>
      <c r="D874" s="59"/>
      <c r="E874" s="59"/>
      <c r="F874" s="59"/>
      <c r="H874" s="59"/>
      <c r="I874" s="59"/>
    </row>
    <row r="875" spans="1:9" ht="12.75">
      <c r="B875" s="92"/>
      <c r="C875" s="5"/>
      <c r="D875" s="59"/>
      <c r="E875" s="59"/>
      <c r="F875" s="59"/>
      <c r="H875" s="59"/>
      <c r="I875" s="59"/>
    </row>
    <row r="876" spans="1:9" ht="12.75">
      <c r="B876" s="92"/>
      <c r="C876" s="5"/>
      <c r="D876" s="59"/>
      <c r="E876" s="59"/>
      <c r="F876" s="59"/>
      <c r="H876" s="59"/>
      <c r="I876" s="59"/>
    </row>
    <row r="877" spans="1:9" ht="12.75">
      <c r="B877" s="92"/>
      <c r="C877" s="5"/>
      <c r="D877" s="59"/>
      <c r="E877" s="59"/>
      <c r="F877" s="59"/>
      <c r="H877" s="59"/>
      <c r="I877" s="59"/>
    </row>
    <row r="878" spans="1:9" ht="12.75">
      <c r="B878" s="92"/>
      <c r="C878" s="5"/>
      <c r="D878" s="59"/>
      <c r="E878" s="59"/>
      <c r="F878" s="59"/>
      <c r="H878" s="59"/>
      <c r="I878" s="59"/>
    </row>
    <row r="879" spans="1:9" ht="12.75">
      <c r="B879" s="92"/>
      <c r="C879" s="5"/>
      <c r="D879" s="59"/>
      <c r="E879" s="59"/>
      <c r="F879" s="59"/>
      <c r="H879" s="59"/>
      <c r="I879" s="59"/>
    </row>
    <row r="880" spans="1: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row r="1390" spans="2:9" ht="12.75">
      <c r="B1390" s="92"/>
      <c r="C1390" s="5"/>
      <c r="D1390" s="59"/>
      <c r="E1390" s="59"/>
      <c r="F1390" s="59"/>
      <c r="H1390" s="59"/>
      <c r="I1390" s="59"/>
    </row>
    <row r="1391" spans="2:9" ht="12.75">
      <c r="B1391" s="92"/>
      <c r="C1391" s="5"/>
      <c r="D1391" s="59"/>
      <c r="E1391" s="59"/>
      <c r="F1391" s="59"/>
      <c r="H1391" s="59"/>
      <c r="I1391" s="59"/>
    </row>
    <row r="1392" spans="2:9" ht="12.75">
      <c r="B1392" s="92"/>
      <c r="C1392" s="5"/>
      <c r="D1392" s="59"/>
      <c r="E1392" s="59"/>
      <c r="F1392" s="59"/>
      <c r="H1392" s="59"/>
      <c r="I1392" s="59"/>
    </row>
    <row r="1393" spans="2:9" ht="12.75">
      <c r="B1393" s="92"/>
      <c r="C1393" s="5"/>
      <c r="D1393" s="59"/>
      <c r="E1393" s="59"/>
      <c r="F1393" s="59"/>
      <c r="H1393" s="59"/>
      <c r="I1393" s="59"/>
    </row>
    <row r="1394" spans="2:9" ht="12.75">
      <c r="B1394" s="92"/>
      <c r="C1394" s="5"/>
      <c r="D1394" s="59"/>
      <c r="E1394" s="59"/>
      <c r="F1394" s="59"/>
      <c r="H1394" s="59"/>
      <c r="I1394" s="59"/>
    </row>
  </sheetData>
  <sheetProtection algorithmName="SHA-512" hashValue="sZAEDPBZh+jDTH6ekyx5XMnKc1H9oBGvHzQ3FsBK4wDfqD6mD/czc4mFC3BTYTEUImz6LKPlU+n59+xj+17KYQ==" saltValue="yJm7XrWfacutWnEv1CFtjA==" spinCount="100000" sheet="1" objects="1" scenarios="1"/>
  <protectedRanges>
    <protectedRange sqref="E26:E189"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&amp;R&amp;9stran &amp;P od &amp;N</oddHeader>
  </headerFooter>
  <rowBreaks count="6" manualBreakCount="6">
    <brk id="46" max="8" man="1"/>
    <brk id="55" max="8" man="1"/>
    <brk id="97" max="8" man="1"/>
    <brk id="112" max="8" man="1"/>
    <brk id="143" max="8" man="1"/>
    <brk id="163" max="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819FD-1926-4A85-9F79-DAB08FA2D884}">
  <sheetPr>
    <tabColor theme="9" tint="0.79998168889431442"/>
  </sheetPr>
  <dimension ref="A1:M1412"/>
  <sheetViews>
    <sheetView view="pageLayout" topLeftCell="A13" zoomScale="85" zoomScaleNormal="130" zoomScaleSheetLayoutView="140" zoomScalePageLayoutView="85" workbookViewId="0">
      <selection activeCell="C26" sqref="C26"/>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3.85546875" style="5" customWidth="1"/>
    <col min="8" max="9" width="18.7109375" style="3" customWidth="1"/>
    <col min="10" max="22" width="3.85546875" style="5" customWidth="1"/>
    <col min="23" max="16384" width="9.140625" style="5"/>
  </cols>
  <sheetData>
    <row r="1" spans="1:9" ht="13.5" customHeight="1">
      <c r="C1" s="2"/>
      <c r="E1" s="4"/>
      <c r="F1" s="4"/>
      <c r="H1" s="4"/>
      <c r="I1" s="4"/>
    </row>
    <row r="2" spans="1:9" ht="12.6" customHeight="1">
      <c r="C2" s="6"/>
      <c r="D2" s="4"/>
      <c r="E2" s="7"/>
      <c r="F2" s="5"/>
      <c r="H2" s="5"/>
      <c r="I2" s="5"/>
    </row>
    <row r="3" spans="1:9" ht="15" customHeight="1">
      <c r="B3" s="9" t="s">
        <v>422</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F57</f>
        <v>0</v>
      </c>
      <c r="H6" s="14">
        <f>H57</f>
        <v>0</v>
      </c>
      <c r="I6" s="14">
        <f>I57</f>
        <v>0</v>
      </c>
    </row>
    <row r="7" spans="1:9" ht="15.95" customHeight="1">
      <c r="A7" s="204">
        <v>2</v>
      </c>
      <c r="B7" s="1" t="s">
        <v>7</v>
      </c>
      <c r="C7" s="6"/>
      <c r="E7" s="13"/>
      <c r="F7" s="14">
        <f>F114</f>
        <v>0</v>
      </c>
      <c r="H7" s="14">
        <f>H114</f>
        <v>0</v>
      </c>
      <c r="I7" s="14">
        <f>I114</f>
        <v>0</v>
      </c>
    </row>
    <row r="8" spans="1:9" ht="15.95" customHeight="1">
      <c r="A8" s="204">
        <v>3</v>
      </c>
      <c r="B8" s="1" t="s">
        <v>13</v>
      </c>
      <c r="C8" s="6"/>
      <c r="E8" s="13"/>
      <c r="F8" s="14">
        <f>F156</f>
        <v>0</v>
      </c>
      <c r="H8" s="14">
        <f>H156</f>
        <v>0</v>
      </c>
      <c r="I8" s="14">
        <f>I156</f>
        <v>0</v>
      </c>
    </row>
    <row r="9" spans="1:9" ht="15.95" customHeight="1">
      <c r="A9" s="204">
        <v>4</v>
      </c>
      <c r="B9" s="1" t="s">
        <v>14</v>
      </c>
      <c r="C9" s="6"/>
      <c r="E9" s="13"/>
      <c r="F9" s="14">
        <f>F179</f>
        <v>0</v>
      </c>
      <c r="H9" s="14">
        <f>H179</f>
        <v>0</v>
      </c>
      <c r="I9" s="14">
        <f>I179</f>
        <v>0</v>
      </c>
    </row>
    <row r="10" spans="1:9" ht="15.95" customHeight="1">
      <c r="A10" s="204">
        <v>5</v>
      </c>
      <c r="B10" s="1" t="s">
        <v>15</v>
      </c>
      <c r="C10" s="6"/>
      <c r="E10" s="13"/>
      <c r="F10" s="14">
        <f>F194</f>
        <v>0</v>
      </c>
      <c r="H10" s="14">
        <f>H194</f>
        <v>0</v>
      </c>
      <c r="I10" s="14">
        <f>I194</f>
        <v>0</v>
      </c>
    </row>
    <row r="11" spans="1:9" ht="15.95" customHeight="1" thickBot="1">
      <c r="A11" s="205">
        <v>6</v>
      </c>
      <c r="B11" s="15" t="s">
        <v>16</v>
      </c>
      <c r="C11" s="16"/>
      <c r="D11" s="17"/>
      <c r="E11" s="18"/>
      <c r="F11" s="360">
        <f>F209</f>
        <v>0</v>
      </c>
      <c r="H11" s="360">
        <f>H209</f>
        <v>0</v>
      </c>
      <c r="I11" s="360">
        <f>I209</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137</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403.9</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16</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1</v>
      </c>
      <c r="E31" s="59"/>
      <c r="F31" s="60">
        <f>ROUND(D31*E31,2)</f>
        <v>0</v>
      </c>
      <c r="G31" s="45"/>
      <c r="H31" s="60">
        <f>F31</f>
        <v>0</v>
      </c>
      <c r="I31" s="60">
        <f>F31-H31</f>
        <v>0</v>
      </c>
    </row>
    <row r="32" spans="1:9" s="8" customFormat="1">
      <c r="A32" s="213"/>
      <c r="B32" s="61" t="s">
        <v>32</v>
      </c>
      <c r="C32" s="5" t="s">
        <v>8</v>
      </c>
      <c r="D32" s="59">
        <v>11</v>
      </c>
      <c r="E32" s="59"/>
      <c r="F32" s="60">
        <f>ROUND(D32*E32,2)</f>
        <v>0</v>
      </c>
      <c r="G32" s="45"/>
      <c r="H32" s="60">
        <f>F32</f>
        <v>0</v>
      </c>
      <c r="I32" s="60">
        <f>F32-H32</f>
        <v>0</v>
      </c>
    </row>
    <row r="33" spans="1:9" s="45" customFormat="1">
      <c r="A33" s="213"/>
      <c r="B33" s="61" t="s">
        <v>33</v>
      </c>
      <c r="C33" s="5" t="s">
        <v>8</v>
      </c>
      <c r="D33" s="59">
        <v>1</v>
      </c>
      <c r="E33" s="59"/>
      <c r="F33" s="60">
        <f>ROUND(D33*E33,2)</f>
        <v>0</v>
      </c>
      <c r="H33" s="60">
        <f>F33</f>
        <v>0</v>
      </c>
      <c r="I33" s="60">
        <f>F33-H33</f>
        <v>0</v>
      </c>
    </row>
    <row r="34" spans="1:9" s="45" customFormat="1">
      <c r="A34" s="213"/>
      <c r="B34" s="61" t="s">
        <v>97</v>
      </c>
      <c r="C34" s="5" t="s">
        <v>8</v>
      </c>
      <c r="D34" s="59">
        <v>0</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1</v>
      </c>
      <c r="E37" s="59"/>
      <c r="F37" s="60">
        <f>ROUND(D37*E37,2)</f>
        <v>0</v>
      </c>
      <c r="G37" s="45"/>
      <c r="H37" s="60">
        <f>F37</f>
        <v>0</v>
      </c>
      <c r="I37" s="60">
        <f>F37-H37</f>
        <v>0</v>
      </c>
    </row>
    <row r="38" spans="1:9" s="8" customFormat="1">
      <c r="A38" s="213"/>
      <c r="B38" s="61" t="s">
        <v>32</v>
      </c>
      <c r="C38" s="5" t="s">
        <v>8</v>
      </c>
      <c r="D38" s="59">
        <f>D32</f>
        <v>11</v>
      </c>
      <c r="E38" s="59"/>
      <c r="F38" s="60">
        <f>ROUND(D38*E38,2)</f>
        <v>0</v>
      </c>
      <c r="G38" s="45"/>
      <c r="H38" s="60">
        <f>F38</f>
        <v>0</v>
      </c>
      <c r="I38" s="60">
        <f>F38-H38</f>
        <v>0</v>
      </c>
    </row>
    <row r="39" spans="1:9" s="45" customFormat="1">
      <c r="A39" s="213"/>
      <c r="B39" s="61" t="s">
        <v>33</v>
      </c>
      <c r="C39" s="5" t="s">
        <v>8</v>
      </c>
      <c r="D39" s="59">
        <f>D33</f>
        <v>1</v>
      </c>
      <c r="E39" s="59"/>
      <c r="F39" s="60">
        <f>ROUND(D39*E39,2)</f>
        <v>0</v>
      </c>
      <c r="H39" s="60">
        <f>F39</f>
        <v>0</v>
      </c>
      <c r="I39" s="60">
        <f>F39-H39</f>
        <v>0</v>
      </c>
    </row>
    <row r="40" spans="1:9" s="45" customFormat="1">
      <c r="A40" s="213"/>
      <c r="B40" s="61" t="s">
        <v>97</v>
      </c>
      <c r="C40" s="5" t="s">
        <v>8</v>
      </c>
      <c r="D40" s="59">
        <f>D34</f>
        <v>0</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1</v>
      </c>
      <c r="E43" s="59"/>
      <c r="F43" s="60">
        <f>ROUND(D43*E43,2)</f>
        <v>0</v>
      </c>
      <c r="G43" s="45"/>
      <c r="H43" s="60">
        <f>F43</f>
        <v>0</v>
      </c>
      <c r="I43" s="60">
        <f>F43-H43</f>
        <v>0</v>
      </c>
    </row>
    <row r="44" spans="1:9" s="8" customFormat="1">
      <c r="A44" s="213"/>
      <c r="B44" s="61" t="s">
        <v>32</v>
      </c>
      <c r="C44" s="5" t="s">
        <v>8</v>
      </c>
      <c r="D44" s="59">
        <f>D32</f>
        <v>11</v>
      </c>
      <c r="E44" s="59"/>
      <c r="F44" s="60">
        <f>ROUND(D44*E44,2)</f>
        <v>0</v>
      </c>
      <c r="G44" s="45"/>
      <c r="H44" s="60">
        <f>F44</f>
        <v>0</v>
      </c>
      <c r="I44" s="60">
        <f>F44-H44</f>
        <v>0</v>
      </c>
    </row>
    <row r="45" spans="1:9" s="45" customFormat="1">
      <c r="A45" s="213"/>
      <c r="B45" s="61" t="s">
        <v>33</v>
      </c>
      <c r="C45" s="5" t="s">
        <v>8</v>
      </c>
      <c r="D45" s="59">
        <f>D33</f>
        <v>1</v>
      </c>
      <c r="E45" s="59"/>
      <c r="F45" s="60">
        <f>ROUND(D45*E45,2)</f>
        <v>0</v>
      </c>
      <c r="H45" s="60">
        <f>F45</f>
        <v>0</v>
      </c>
      <c r="I45" s="60">
        <f>F45-H45</f>
        <v>0</v>
      </c>
    </row>
    <row r="46" spans="1:9" s="45" customFormat="1">
      <c r="A46" s="213"/>
      <c r="B46" s="61" t="s">
        <v>97</v>
      </c>
      <c r="C46" s="5" t="s">
        <v>8</v>
      </c>
      <c r="D46" s="59">
        <f>D34</f>
        <v>0</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51">
      <c r="A48" s="213">
        <f>COUNT($A$25:A47)/100+1.01</f>
        <v>1.06</v>
      </c>
      <c r="B48" s="61" t="s">
        <v>36</v>
      </c>
      <c r="C48" s="5"/>
      <c r="D48" s="59"/>
      <c r="E48" s="59"/>
      <c r="F48" s="60"/>
      <c r="H48" s="60"/>
      <c r="I48" s="60"/>
    </row>
    <row r="49" spans="1:9" s="45" customFormat="1" ht="51">
      <c r="A49" s="213"/>
      <c r="B49" s="61" t="s">
        <v>37</v>
      </c>
      <c r="C49" s="5" t="s">
        <v>9</v>
      </c>
      <c r="D49" s="60">
        <v>1</v>
      </c>
      <c r="E49" s="60"/>
      <c r="F49" s="60">
        <f>ROUND(D49*E49,2)</f>
        <v>0</v>
      </c>
      <c r="H49" s="60">
        <f>F49</f>
        <v>0</v>
      </c>
      <c r="I49" s="60">
        <f>F49-H49</f>
        <v>0</v>
      </c>
    </row>
    <row r="50" spans="1:9" s="45" customFormat="1" ht="15" customHeight="1">
      <c r="A50" s="213"/>
      <c r="B50" s="61"/>
      <c r="C50" s="5"/>
      <c r="D50" s="59"/>
      <c r="E50" s="59"/>
      <c r="F50" s="60"/>
      <c r="H50" s="60"/>
      <c r="I50" s="60"/>
    </row>
    <row r="51" spans="1:9" s="45" customFormat="1" ht="38.25">
      <c r="A51" s="213">
        <f>COUNT($A$25:A50)/100+1.01</f>
        <v>1.07</v>
      </c>
      <c r="B51" s="61" t="s">
        <v>94</v>
      </c>
      <c r="C51" s="5" t="s">
        <v>8</v>
      </c>
      <c r="D51" s="59">
        <v>14</v>
      </c>
      <c r="E51" s="59"/>
      <c r="F51" s="60">
        <f>ROUND(D51*E51,2)</f>
        <v>0</v>
      </c>
      <c r="H51" s="60">
        <f>F51</f>
        <v>0</v>
      </c>
      <c r="I51" s="60">
        <f>F51-H51</f>
        <v>0</v>
      </c>
    </row>
    <row r="52" spans="1:9" s="45" customFormat="1">
      <c r="A52" s="213"/>
      <c r="B52" s="61"/>
      <c r="C52" s="5"/>
      <c r="D52" s="59"/>
      <c r="E52" s="59"/>
      <c r="F52" s="60"/>
      <c r="H52" s="60"/>
      <c r="I52" s="60"/>
    </row>
    <row r="53" spans="1:9" s="45" customFormat="1" ht="89.25">
      <c r="A53" s="213">
        <f>COUNT($A$25:A52)/100+1.01</f>
        <v>1.08</v>
      </c>
      <c r="B53" s="61" t="s">
        <v>38</v>
      </c>
      <c r="C53" s="5" t="s">
        <v>8</v>
      </c>
      <c r="D53" s="59">
        <v>1</v>
      </c>
      <c r="E53" s="59"/>
      <c r="F53" s="60">
        <f>ROUND(D53*E53,2)</f>
        <v>0</v>
      </c>
      <c r="H53" s="60">
        <f>F53</f>
        <v>0</v>
      </c>
      <c r="I53" s="60">
        <f>F53-H53</f>
        <v>0</v>
      </c>
    </row>
    <row r="54" spans="1:9" s="45" customFormat="1">
      <c r="A54" s="213"/>
      <c r="B54" s="61"/>
      <c r="C54" s="5"/>
      <c r="D54" s="59"/>
      <c r="E54" s="59"/>
      <c r="F54" s="60"/>
      <c r="H54" s="60"/>
      <c r="I54" s="60"/>
    </row>
    <row r="55" spans="1:9" ht="51">
      <c r="A55" s="213">
        <f>COUNT($A$25:A54)/100+1.01</f>
        <v>1.0900000000000001</v>
      </c>
      <c r="B55" s="57" t="s">
        <v>39</v>
      </c>
      <c r="C55" s="62" t="s">
        <v>28</v>
      </c>
      <c r="D55" s="63">
        <v>403.81</v>
      </c>
      <c r="E55" s="59"/>
      <c r="F55" s="60">
        <f>ROUND(D55*E55,2)</f>
        <v>0</v>
      </c>
      <c r="G55" s="45"/>
      <c r="H55" s="60">
        <f>F55</f>
        <v>0</v>
      </c>
      <c r="I55" s="60">
        <f>F55-H55</f>
        <v>0</v>
      </c>
    </row>
    <row r="56" spans="1:9" s="45" customFormat="1">
      <c r="A56" s="213"/>
      <c r="B56" s="61"/>
      <c r="C56" s="5"/>
      <c r="D56" s="59"/>
      <c r="E56" s="59"/>
      <c r="F56" s="60"/>
      <c r="H56" s="60"/>
      <c r="I56" s="60"/>
    </row>
    <row r="57" spans="1:9" ht="15">
      <c r="A57" s="213"/>
      <c r="B57" s="64" t="s">
        <v>40</v>
      </c>
      <c r="C57" s="65" t="s">
        <v>41</v>
      </c>
      <c r="D57" s="66"/>
      <c r="E57" s="67"/>
      <c r="F57" s="68">
        <f>SUM(F26:F56)</f>
        <v>0</v>
      </c>
      <c r="H57" s="68">
        <f>SUM(H26:H56)</f>
        <v>0</v>
      </c>
      <c r="I57" s="68">
        <f>SUM(I26:I56)</f>
        <v>0</v>
      </c>
    </row>
    <row r="58" spans="1:9" ht="18" customHeight="1">
      <c r="A58" s="213"/>
      <c r="B58" s="69"/>
      <c r="C58" s="70"/>
      <c r="D58" s="71"/>
      <c r="E58" s="59"/>
      <c r="F58" s="72"/>
      <c r="H58" s="72"/>
      <c r="I58" s="72"/>
    </row>
    <row r="59" spans="1:9" s="45" customFormat="1" ht="15">
      <c r="A59" s="213"/>
      <c r="B59" s="69"/>
      <c r="C59" s="70"/>
      <c r="D59" s="71"/>
      <c r="E59" s="59"/>
      <c r="F59" s="72"/>
      <c r="H59" s="72"/>
      <c r="I59" s="72"/>
    </row>
    <row r="60" spans="1:9" s="45" customFormat="1" ht="20.100000000000001" customHeight="1">
      <c r="A60" s="212">
        <v>2</v>
      </c>
      <c r="B60" s="50" t="s">
        <v>7</v>
      </c>
      <c r="C60" s="73"/>
      <c r="D60" s="3"/>
      <c r="E60" s="3"/>
      <c r="F60" s="52"/>
      <c r="H60" s="52"/>
      <c r="I60" s="52"/>
    </row>
    <row r="61" spans="1:9" s="45" customFormat="1" ht="50.25" customHeight="1">
      <c r="A61" s="213"/>
      <c r="B61" s="74" t="s">
        <v>98</v>
      </c>
      <c r="C61" s="5"/>
      <c r="D61" s="59"/>
      <c r="E61" s="3"/>
      <c r="F61" s="60"/>
      <c r="H61" s="60"/>
      <c r="I61" s="60"/>
    </row>
    <row r="62" spans="1:9" s="79" customFormat="1" ht="36">
      <c r="A62" s="214"/>
      <c r="B62" s="75" t="s">
        <v>99</v>
      </c>
      <c r="C62" s="58"/>
      <c r="D62" s="76"/>
      <c r="E62" s="77"/>
      <c r="F62" s="78"/>
      <c r="H62" s="78"/>
      <c r="I62" s="78"/>
    </row>
    <row r="63" spans="1:9" s="45" customFormat="1">
      <c r="A63" s="213"/>
      <c r="B63" s="80"/>
      <c r="C63" s="5"/>
      <c r="D63" s="59"/>
      <c r="E63" s="3"/>
      <c r="F63" s="60"/>
      <c r="H63" s="60"/>
      <c r="I63" s="60"/>
    </row>
    <row r="64" spans="1:9" s="45" customFormat="1" ht="25.5">
      <c r="A64" s="213">
        <f>COUNT($A$63:A63)/100+2.01</f>
        <v>2.0099999999999998</v>
      </c>
      <c r="B64" s="81" t="s">
        <v>42</v>
      </c>
      <c r="C64" s="5" t="s">
        <v>1</v>
      </c>
      <c r="D64" s="60">
        <f>0.5*1.25</f>
        <v>0.625</v>
      </c>
      <c r="E64" s="59"/>
      <c r="F64" s="60">
        <f>ROUND(D64*E64,2)</f>
        <v>0</v>
      </c>
      <c r="H64" s="60">
        <f>F64</f>
        <v>0</v>
      </c>
      <c r="I64" s="60">
        <f>F64-H64</f>
        <v>0</v>
      </c>
    </row>
    <row r="65" spans="1:13">
      <c r="A65" s="213"/>
      <c r="B65" s="82"/>
      <c r="C65" s="5"/>
      <c r="D65" s="59"/>
      <c r="F65" s="60"/>
      <c r="H65" s="60"/>
      <c r="I65" s="60"/>
    </row>
    <row r="66" spans="1:13" ht="63.75">
      <c r="A66" s="213">
        <f>COUNT($A$63:A65)/100+2.01</f>
        <v>2.0199999999999996</v>
      </c>
      <c r="B66" s="81" t="s">
        <v>124</v>
      </c>
      <c r="C66" s="5"/>
      <c r="E66" s="59"/>
      <c r="F66" s="55"/>
      <c r="H66" s="55"/>
      <c r="I66" s="55"/>
    </row>
    <row r="67" spans="1:13">
      <c r="A67" s="213"/>
      <c r="B67" s="81"/>
      <c r="C67" s="5"/>
      <c r="E67" s="59"/>
      <c r="F67" s="55"/>
      <c r="H67" s="55"/>
      <c r="I67" s="55"/>
      <c r="L67" s="158"/>
    </row>
    <row r="68" spans="1:13" ht="15">
      <c r="A68" s="213">
        <f>COUNT($A$63:A67)/100+2.01</f>
        <v>2.0299999999999998</v>
      </c>
      <c r="B68" s="81" t="s">
        <v>100</v>
      </c>
      <c r="C68" s="5"/>
      <c r="E68" s="59"/>
      <c r="F68" s="55"/>
      <c r="H68" s="55"/>
      <c r="I68" s="55"/>
      <c r="J68" s="159"/>
      <c r="L68" s="158"/>
    </row>
    <row r="69" spans="1:13">
      <c r="B69" s="61" t="s">
        <v>44</v>
      </c>
      <c r="C69" s="5" t="s">
        <v>1</v>
      </c>
      <c r="D69" s="83">
        <f>(609.5-D70)*0.917*1.25</f>
        <v>680.01281250000011</v>
      </c>
      <c r="E69" s="83"/>
      <c r="F69" s="60">
        <f>ROUND(D69*E69,2)</f>
        <v>0</v>
      </c>
      <c r="G69" s="45"/>
      <c r="H69" s="60">
        <f>F69</f>
        <v>0</v>
      </c>
      <c r="I69" s="60">
        <f>F69-H69</f>
        <v>0</v>
      </c>
    </row>
    <row r="70" spans="1:13">
      <c r="B70" s="61" t="s">
        <v>45</v>
      </c>
      <c r="C70" s="5" t="s">
        <v>1</v>
      </c>
      <c r="D70" s="83">
        <f>(D43+D44+D45+D46)*1.25</f>
        <v>16.25</v>
      </c>
      <c r="E70" s="83"/>
      <c r="F70" s="60">
        <f>ROUND(D70*E70,2)</f>
        <v>0</v>
      </c>
      <c r="G70" s="45"/>
      <c r="H70" s="60">
        <f>F70</f>
        <v>0</v>
      </c>
      <c r="I70" s="60">
        <f>F70-H70</f>
        <v>0</v>
      </c>
    </row>
    <row r="71" spans="1:13">
      <c r="C71" s="5"/>
      <c r="D71" s="84"/>
      <c r="E71" s="83"/>
      <c r="F71" s="55"/>
      <c r="H71" s="55"/>
      <c r="I71" s="55"/>
    </row>
    <row r="72" spans="1:13">
      <c r="A72" s="213">
        <f>COUNT($A$63:A71)/100+2.01</f>
        <v>2.0399999999999996</v>
      </c>
      <c r="B72" s="81" t="s">
        <v>101</v>
      </c>
      <c r="C72" s="5"/>
      <c r="D72" s="84"/>
      <c r="E72" s="83"/>
      <c r="F72" s="55"/>
      <c r="H72" s="55"/>
      <c r="I72" s="55"/>
    </row>
    <row r="73" spans="1:13">
      <c r="B73" s="61" t="s">
        <v>44</v>
      </c>
      <c r="C73" s="5" t="s">
        <v>1</v>
      </c>
      <c r="D73" s="83">
        <f>609.5*1.25-D69-D70-D74</f>
        <v>57.487187499999891</v>
      </c>
      <c r="E73" s="83"/>
      <c r="F73" s="60">
        <f>ROUND(D73*E73,2)</f>
        <v>0</v>
      </c>
      <c r="G73" s="45"/>
      <c r="H73" s="60">
        <f>F73</f>
        <v>0</v>
      </c>
      <c r="I73" s="60">
        <f>F73-H73</f>
        <v>0</v>
      </c>
    </row>
    <row r="74" spans="1:13">
      <c r="B74" s="61" t="s">
        <v>45</v>
      </c>
      <c r="C74" s="5" t="s">
        <v>1</v>
      </c>
      <c r="D74" s="83">
        <f>(D43+D44+D45+D46)*0.5*1.25</f>
        <v>8.125</v>
      </c>
      <c r="E74" s="83"/>
      <c r="F74" s="60">
        <f>ROUND(D74*E74,2)</f>
        <v>0</v>
      </c>
      <c r="G74" s="45"/>
      <c r="H74" s="60">
        <f>F74</f>
        <v>0</v>
      </c>
      <c r="I74" s="60">
        <f>F74-H74</f>
        <v>0</v>
      </c>
    </row>
    <row r="75" spans="1:13" ht="12.75">
      <c r="B75" s="61"/>
      <c r="C75" s="5"/>
      <c r="D75" s="85"/>
      <c r="E75" s="83"/>
      <c r="F75" s="60"/>
      <c r="H75" s="60"/>
      <c r="I75" s="60"/>
    </row>
    <row r="76" spans="1:13" ht="38.25">
      <c r="A76" s="213">
        <f>COUNT($A$63:A75)/100+2.01</f>
        <v>2.0499999999999998</v>
      </c>
      <c r="B76" s="86" t="s">
        <v>102</v>
      </c>
      <c r="C76" s="5"/>
      <c r="D76" s="85"/>
      <c r="E76" s="83"/>
      <c r="F76" s="60"/>
      <c r="H76" s="60"/>
      <c r="I76" s="60"/>
    </row>
    <row r="77" spans="1:13" ht="12.75">
      <c r="B77" s="61"/>
      <c r="C77" s="5"/>
      <c r="D77" s="85"/>
      <c r="E77" s="83"/>
      <c r="F77" s="60"/>
      <c r="H77" s="60"/>
      <c r="I77" s="60"/>
    </row>
    <row r="78" spans="1:13">
      <c r="A78" s="213">
        <f>COUNT($A$63:A77)/100+2.01</f>
        <v>2.0599999999999996</v>
      </c>
      <c r="B78" s="81" t="s">
        <v>43</v>
      </c>
      <c r="C78" s="5"/>
      <c r="D78" s="84"/>
      <c r="E78" s="83"/>
      <c r="F78" s="83"/>
      <c r="H78" s="83"/>
      <c r="I78" s="83"/>
    </row>
    <row r="79" spans="1:13">
      <c r="B79" s="61" t="s">
        <v>44</v>
      </c>
      <c r="C79" s="5" t="s">
        <v>1</v>
      </c>
      <c r="D79" s="83">
        <f>(902.8-D80)*0.917*1.25</f>
        <v>1011.5512968749999</v>
      </c>
      <c r="E79" s="83"/>
      <c r="F79" s="60">
        <f>ROUND(D79*E79,2)</f>
        <v>0</v>
      </c>
      <c r="G79" s="45"/>
      <c r="H79" s="60">
        <f>F79</f>
        <v>0</v>
      </c>
      <c r="I79" s="60">
        <f>F79-H79</f>
        <v>0</v>
      </c>
      <c r="M79" s="158"/>
    </row>
    <row r="80" spans="1:13" ht="15">
      <c r="B80" s="61" t="s">
        <v>45</v>
      </c>
      <c r="C80" s="5" t="s">
        <v>1</v>
      </c>
      <c r="D80" s="83">
        <f>D70*1.25</f>
        <v>20.3125</v>
      </c>
      <c r="E80" s="83"/>
      <c r="F80" s="60">
        <f>ROUND(D80*E80,2)</f>
        <v>0</v>
      </c>
      <c r="G80" s="45"/>
      <c r="H80" s="60">
        <f>F80</f>
        <v>0</v>
      </c>
      <c r="I80" s="60">
        <f>F80-H80</f>
        <v>0</v>
      </c>
      <c r="J80" s="159"/>
    </row>
    <row r="81" spans="1:9">
      <c r="B81" s="87"/>
      <c r="C81" s="5"/>
      <c r="D81" s="84"/>
      <c r="E81" s="83"/>
      <c r="F81" s="83"/>
      <c r="H81" s="83"/>
      <c r="I81" s="83"/>
    </row>
    <row r="82" spans="1:9">
      <c r="A82" s="213">
        <f>COUNT($A$63:A81)/100+2.01</f>
        <v>2.0699999999999998</v>
      </c>
      <c r="B82" s="81" t="s">
        <v>46</v>
      </c>
      <c r="C82" s="5"/>
      <c r="D82" s="84"/>
      <c r="E82" s="83"/>
      <c r="F82" s="83"/>
      <c r="H82" s="83"/>
      <c r="I82" s="83"/>
    </row>
    <row r="83" spans="1:9">
      <c r="B83" s="61" t="s">
        <v>44</v>
      </c>
      <c r="C83" s="5" t="s">
        <v>1</v>
      </c>
      <c r="D83" s="83">
        <f>(902.8*1.25-D79-D80-D84)*1.25</f>
        <v>108.09994140625008</v>
      </c>
      <c r="E83" s="83"/>
      <c r="F83" s="60">
        <f>ROUND(D83*E83,2)</f>
        <v>0</v>
      </c>
      <c r="G83" s="45"/>
      <c r="H83" s="60">
        <f>F83</f>
        <v>0</v>
      </c>
      <c r="I83" s="60">
        <f>F83-H83</f>
        <v>0</v>
      </c>
    </row>
    <row r="84" spans="1:9">
      <c r="B84" s="61" t="s">
        <v>45</v>
      </c>
      <c r="C84" s="5" t="s">
        <v>1</v>
      </c>
      <c r="D84" s="83">
        <f>D74*1.25</f>
        <v>10.15625</v>
      </c>
      <c r="E84" s="83"/>
      <c r="F84" s="60">
        <f>ROUND(D84*E84,2)</f>
        <v>0</v>
      </c>
      <c r="G84" s="45"/>
      <c r="H84" s="60">
        <f>F84</f>
        <v>0</v>
      </c>
      <c r="I84" s="60">
        <f>F84-H84</f>
        <v>0</v>
      </c>
    </row>
    <row r="85" spans="1:9" ht="12.75">
      <c r="B85" s="61"/>
      <c r="C85" s="5"/>
      <c r="D85" s="88"/>
      <c r="E85" s="83"/>
      <c r="F85" s="60"/>
      <c r="H85" s="60"/>
      <c r="I85" s="60"/>
    </row>
    <row r="86" spans="1:9" ht="25.5">
      <c r="A86" s="213">
        <f>COUNT($A$63:A85)/100+2.01</f>
        <v>2.0799999999999996</v>
      </c>
      <c r="B86" s="89" t="s">
        <v>47</v>
      </c>
      <c r="C86" s="5" t="s">
        <v>2</v>
      </c>
      <c r="D86" s="59">
        <v>930</v>
      </c>
      <c r="E86" s="83"/>
      <c r="F86" s="60">
        <f>ROUND(D86*E86,2)</f>
        <v>0</v>
      </c>
      <c r="G86" s="45"/>
      <c r="H86" s="60">
        <f>F86</f>
        <v>0</v>
      </c>
      <c r="I86" s="60">
        <f>F86-H86</f>
        <v>0</v>
      </c>
    </row>
    <row r="87" spans="1:9" ht="12.75">
      <c r="A87" s="213"/>
      <c r="B87" s="89"/>
      <c r="C87" s="5"/>
      <c r="D87" s="59"/>
      <c r="E87" s="83"/>
      <c r="F87" s="60"/>
      <c r="H87" s="60"/>
      <c r="I87" s="60"/>
    </row>
    <row r="88" spans="1:9">
      <c r="A88" s="213">
        <f>COUNT($A$63:A87)/100+2.01</f>
        <v>2.09</v>
      </c>
      <c r="B88" s="61" t="s">
        <v>48</v>
      </c>
      <c r="C88" s="5" t="s">
        <v>2</v>
      </c>
      <c r="D88" s="59">
        <f>403.81*0.6</f>
        <v>242.286</v>
      </c>
      <c r="E88" s="83"/>
      <c r="F88" s="60">
        <f>ROUND(D88*E88,2)</f>
        <v>0</v>
      </c>
      <c r="G88" s="45"/>
      <c r="H88" s="60">
        <f>F88</f>
        <v>0</v>
      </c>
      <c r="I88" s="60">
        <f>F88-H88</f>
        <v>0</v>
      </c>
    </row>
    <row r="89" spans="1:9" ht="15.6" customHeight="1">
      <c r="A89" s="213"/>
      <c r="B89" s="61"/>
      <c r="C89" s="5"/>
      <c r="D89" s="59"/>
      <c r="E89" s="83"/>
      <c r="F89" s="60"/>
      <c r="H89" s="60"/>
      <c r="I89" s="60"/>
    </row>
    <row r="90" spans="1:9" ht="38.25">
      <c r="A90" s="213">
        <f>COUNT($A$63:A89)/100+2.01</f>
        <v>2.0999999999999996</v>
      </c>
      <c r="B90" s="90" t="s">
        <v>49</v>
      </c>
      <c r="C90" s="5" t="s">
        <v>1</v>
      </c>
      <c r="D90" s="59">
        <v>39.119999999999997</v>
      </c>
      <c r="E90" s="83"/>
      <c r="F90" s="60">
        <f>ROUND(D90*E90,2)</f>
        <v>0</v>
      </c>
      <c r="G90" s="45"/>
      <c r="H90" s="60">
        <f>F90</f>
        <v>0</v>
      </c>
      <c r="I90" s="60">
        <f>F90-H90</f>
        <v>0</v>
      </c>
    </row>
    <row r="91" spans="1:9" ht="12.75">
      <c r="A91" s="213"/>
      <c r="B91" s="61"/>
      <c r="C91" s="5"/>
      <c r="D91" s="59"/>
      <c r="E91" s="83"/>
      <c r="F91" s="60"/>
      <c r="H91" s="60"/>
      <c r="I91" s="60"/>
    </row>
    <row r="92" spans="1:9" ht="51">
      <c r="A92" s="213">
        <f>COUNT($A$63:A91)/100+2.01</f>
        <v>2.11</v>
      </c>
      <c r="B92" s="90" t="s">
        <v>471</v>
      </c>
      <c r="C92" s="5" t="s">
        <v>1</v>
      </c>
      <c r="D92" s="59">
        <f>0.46*(D40+D39+D38+D37)</f>
        <v>5.98</v>
      </c>
      <c r="E92" s="83"/>
      <c r="F92" s="60">
        <f>ROUND(D92*E92,2)</f>
        <v>0</v>
      </c>
      <c r="G92" s="45"/>
      <c r="H92" s="60">
        <f>F92</f>
        <v>0</v>
      </c>
      <c r="I92" s="60">
        <f>F92-H92</f>
        <v>0</v>
      </c>
    </row>
    <row r="93" spans="1:9" ht="12.75">
      <c r="A93" s="213"/>
      <c r="B93" s="61"/>
      <c r="C93" s="5"/>
      <c r="D93" s="59"/>
      <c r="E93" s="83"/>
      <c r="F93" s="60"/>
      <c r="H93" s="60"/>
      <c r="I93" s="60"/>
    </row>
    <row r="94" spans="1:9" s="91" customFormat="1" ht="51">
      <c r="A94" s="213">
        <f>COUNT($A$63:A93)/100+2.01</f>
        <v>2.1199999999999997</v>
      </c>
      <c r="B94" s="61" t="s">
        <v>103</v>
      </c>
      <c r="C94" s="5" t="s">
        <v>1</v>
      </c>
      <c r="D94" s="59">
        <v>104.47</v>
      </c>
      <c r="E94" s="83"/>
      <c r="F94" s="60">
        <f>ROUND(D94*E94,2)</f>
        <v>0</v>
      </c>
      <c r="G94" s="45"/>
      <c r="H94" s="60">
        <f>F94</f>
        <v>0</v>
      </c>
      <c r="I94" s="60">
        <f>F94-H94</f>
        <v>0</v>
      </c>
    </row>
    <row r="95" spans="1:9" ht="12.75">
      <c r="A95" s="213"/>
      <c r="B95" s="92"/>
      <c r="C95" s="5"/>
      <c r="D95" s="59"/>
      <c r="E95" s="83"/>
      <c r="F95" s="60"/>
      <c r="H95" s="60"/>
      <c r="I95" s="60"/>
    </row>
    <row r="96" spans="1:9" ht="114.75">
      <c r="A96" s="213">
        <f>COUNT($A$63:A95)/100+2.01</f>
        <v>2.13</v>
      </c>
      <c r="B96" s="93" t="s">
        <v>50</v>
      </c>
      <c r="C96" s="5" t="s">
        <v>1</v>
      </c>
      <c r="D96" s="59">
        <f>903-90</f>
        <v>813</v>
      </c>
      <c r="E96" s="83"/>
      <c r="F96" s="60">
        <f>ROUND(D96*E96,2)</f>
        <v>0</v>
      </c>
      <c r="G96" s="45"/>
      <c r="H96" s="60">
        <f>F96</f>
        <v>0</v>
      </c>
      <c r="I96" s="60">
        <f>F96-H96</f>
        <v>0</v>
      </c>
    </row>
    <row r="97" spans="1:9" ht="12.75">
      <c r="A97" s="213"/>
      <c r="B97" s="89"/>
      <c r="C97" s="5"/>
      <c r="D97" s="59"/>
      <c r="E97" s="83"/>
      <c r="F97" s="60"/>
      <c r="H97" s="60"/>
      <c r="I97" s="60"/>
    </row>
    <row r="98" spans="1:9" ht="51">
      <c r="A98" s="213">
        <f>COUNT($A$63:A97)/100+2.01</f>
        <v>2.1399999999999997</v>
      </c>
      <c r="B98" s="89" t="s">
        <v>51</v>
      </c>
      <c r="C98" s="5" t="s">
        <v>1</v>
      </c>
      <c r="D98" s="59">
        <v>0</v>
      </c>
      <c r="E98" s="83"/>
      <c r="F98" s="60">
        <f>ROUND(D98*E98,2)</f>
        <v>0</v>
      </c>
      <c r="G98" s="45"/>
      <c r="H98" s="60">
        <f>F98</f>
        <v>0</v>
      </c>
      <c r="I98" s="60">
        <f>F98-H98</f>
        <v>0</v>
      </c>
    </row>
    <row r="99" spans="1:9" ht="12.75">
      <c r="A99" s="213"/>
      <c r="B99" s="89"/>
      <c r="C99" s="5"/>
      <c r="D99" s="59"/>
      <c r="E99" s="83"/>
      <c r="F99" s="60"/>
      <c r="H99" s="60"/>
      <c r="I99" s="60"/>
    </row>
    <row r="100" spans="1:9" ht="38.25">
      <c r="A100" s="213">
        <f>COUNT($A$63:A99)/100+2.01</f>
        <v>2.15</v>
      </c>
      <c r="B100" s="61" t="s">
        <v>52</v>
      </c>
      <c r="C100" s="5" t="s">
        <v>28</v>
      </c>
      <c r="D100" s="59">
        <f>403.81*1.03</f>
        <v>415.92430000000002</v>
      </c>
      <c r="E100" s="83"/>
      <c r="F100" s="60">
        <f>ROUND(D100*E100,2)</f>
        <v>0</v>
      </c>
      <c r="G100" s="45"/>
      <c r="H100" s="60">
        <f>F100</f>
        <v>0</v>
      </c>
      <c r="I100" s="60">
        <f>F100-H100</f>
        <v>0</v>
      </c>
    </row>
    <row r="101" spans="1:9" ht="12.75">
      <c r="A101" s="213"/>
      <c r="B101" s="61"/>
      <c r="C101" s="5"/>
      <c r="D101" s="59"/>
      <c r="E101" s="83"/>
      <c r="F101" s="60"/>
      <c r="H101" s="60"/>
      <c r="I101" s="60"/>
    </row>
    <row r="102" spans="1:9" s="8" customFormat="1" ht="25.5">
      <c r="A102" s="213">
        <f>COUNT($A$63:A101)/100+2.01</f>
        <v>2.1599999999999997</v>
      </c>
      <c r="B102" s="61" t="s">
        <v>53</v>
      </c>
      <c r="C102" s="5" t="s">
        <v>2</v>
      </c>
      <c r="D102" s="59">
        <v>0</v>
      </c>
      <c r="E102" s="83"/>
      <c r="F102" s="60">
        <f>ROUND(D102*E102,2)</f>
        <v>0</v>
      </c>
      <c r="G102" s="45"/>
      <c r="H102" s="60">
        <f>F102</f>
        <v>0</v>
      </c>
      <c r="I102" s="60">
        <f>F102-H102</f>
        <v>0</v>
      </c>
    </row>
    <row r="103" spans="1:9" s="8" customFormat="1" ht="12.75">
      <c r="A103" s="213"/>
      <c r="B103" s="61"/>
      <c r="C103" s="5"/>
      <c r="D103" s="59"/>
      <c r="E103" s="83"/>
      <c r="F103" s="83"/>
      <c r="H103" s="83"/>
      <c r="I103" s="83"/>
    </row>
    <row r="104" spans="1:9" s="8" customFormat="1" ht="25.5">
      <c r="A104" s="213">
        <f>COUNT($A$63:A103)/100+2.01</f>
        <v>2.17</v>
      </c>
      <c r="B104" s="61" t="s">
        <v>54</v>
      </c>
      <c r="C104" s="5" t="s">
        <v>2</v>
      </c>
      <c r="D104" s="59">
        <v>0</v>
      </c>
      <c r="E104" s="83"/>
      <c r="F104" s="60">
        <f>ROUND(D104*E104,2)</f>
        <v>0</v>
      </c>
      <c r="G104" s="45"/>
      <c r="H104" s="60">
        <f>F104</f>
        <v>0</v>
      </c>
      <c r="I104" s="60">
        <f>F104-H104</f>
        <v>0</v>
      </c>
    </row>
    <row r="105" spans="1:9" ht="12.75">
      <c r="A105" s="213"/>
      <c r="B105" s="61"/>
      <c r="C105" s="5"/>
      <c r="D105" s="59"/>
      <c r="E105" s="83"/>
      <c r="F105" s="60"/>
      <c r="H105" s="60"/>
      <c r="I105" s="60"/>
    </row>
    <row r="106" spans="1:9" ht="25.5">
      <c r="A106" s="213">
        <f>COUNT($A$63:A105)/100+2.01</f>
        <v>2.1799999999999997</v>
      </c>
      <c r="B106" s="61" t="s">
        <v>104</v>
      </c>
      <c r="C106" s="58" t="s">
        <v>55</v>
      </c>
      <c r="D106" s="59">
        <v>100</v>
      </c>
      <c r="E106" s="83"/>
      <c r="F106" s="60">
        <f>ROUND(D106*E106,2)</f>
        <v>0</v>
      </c>
      <c r="G106" s="45"/>
      <c r="H106" s="60">
        <f>F106</f>
        <v>0</v>
      </c>
      <c r="I106" s="60">
        <f>F106-H106</f>
        <v>0</v>
      </c>
    </row>
    <row r="107" spans="1:9" s="8" customFormat="1" ht="12.75">
      <c r="A107" s="213"/>
      <c r="B107" s="61"/>
      <c r="C107" s="5"/>
      <c r="D107" s="59"/>
      <c r="E107" s="83"/>
      <c r="F107" s="83"/>
      <c r="H107" s="83"/>
      <c r="I107" s="83"/>
    </row>
    <row r="108" spans="1:9" ht="38.25">
      <c r="A108" s="213">
        <f>COUNT($A$63:A107)/100+2.01</f>
        <v>2.19</v>
      </c>
      <c r="B108" s="61" t="s">
        <v>56</v>
      </c>
      <c r="C108" s="58" t="s">
        <v>3</v>
      </c>
      <c r="D108" s="59">
        <f>(D43+D44+D45+D46)*3+2*8</f>
        <v>55</v>
      </c>
      <c r="E108" s="83"/>
      <c r="F108" s="60">
        <f>ROUND(D108*E108,2)</f>
        <v>0</v>
      </c>
      <c r="G108" s="45"/>
      <c r="H108" s="60">
        <f>F108</f>
        <v>0</v>
      </c>
      <c r="I108" s="60">
        <f>F108-H108</f>
        <v>0</v>
      </c>
    </row>
    <row r="109" spans="1:9" s="8" customFormat="1" ht="12.75">
      <c r="A109" s="213"/>
      <c r="B109" s="61"/>
      <c r="C109" s="5"/>
      <c r="D109" s="59"/>
      <c r="E109" s="83"/>
      <c r="F109" s="83"/>
      <c r="H109" s="83"/>
      <c r="I109" s="83"/>
    </row>
    <row r="110" spans="1:9" ht="102">
      <c r="A110" s="213">
        <f>COUNT($A$63:A109)/100+2.01</f>
        <v>2.1999999999999997</v>
      </c>
      <c r="B110" s="61" t="s">
        <v>57</v>
      </c>
      <c r="C110" s="58" t="s">
        <v>5</v>
      </c>
      <c r="D110" s="59">
        <v>4</v>
      </c>
      <c r="E110" s="83"/>
      <c r="F110" s="60">
        <f>ROUND(D110*E110,2)</f>
        <v>0</v>
      </c>
      <c r="G110" s="45"/>
      <c r="H110" s="60">
        <f>F110</f>
        <v>0</v>
      </c>
      <c r="I110" s="60">
        <f>F110-H110</f>
        <v>0</v>
      </c>
    </row>
    <row r="111" spans="1:9" s="8" customFormat="1" ht="12.75">
      <c r="A111" s="213"/>
      <c r="B111" s="61"/>
      <c r="C111" s="5"/>
      <c r="D111" s="59"/>
      <c r="E111" s="83"/>
      <c r="F111" s="83"/>
      <c r="H111" s="83"/>
      <c r="I111" s="83"/>
    </row>
    <row r="112" spans="1:9" ht="89.25">
      <c r="A112" s="213">
        <f>COUNT($A$63:A111)/100+2.01</f>
        <v>2.21</v>
      </c>
      <c r="B112" s="61" t="s">
        <v>95</v>
      </c>
      <c r="C112" s="58" t="s">
        <v>5</v>
      </c>
      <c r="D112" s="59">
        <v>4</v>
      </c>
      <c r="E112" s="83"/>
      <c r="F112" s="60">
        <f>ROUND(D112*E112,2)</f>
        <v>0</v>
      </c>
      <c r="G112" s="45"/>
      <c r="H112" s="60">
        <f>F112</f>
        <v>0</v>
      </c>
      <c r="I112" s="60">
        <f>F112-H112</f>
        <v>0</v>
      </c>
    </row>
    <row r="113" spans="1:9" s="8" customFormat="1" ht="12.75">
      <c r="A113" s="213"/>
      <c r="B113" s="61"/>
      <c r="C113" s="5"/>
      <c r="D113" s="59"/>
      <c r="E113" s="83"/>
      <c r="F113" s="83"/>
      <c r="H113" s="83"/>
      <c r="I113" s="83"/>
    </row>
    <row r="114" spans="1:9" ht="18.75">
      <c r="A114" s="213"/>
      <c r="B114" s="94" t="s">
        <v>59</v>
      </c>
      <c r="C114" s="65" t="s">
        <v>41</v>
      </c>
      <c r="D114" s="95"/>
      <c r="E114" s="67"/>
      <c r="F114" s="68">
        <f>SUM(F64:F113)</f>
        <v>0</v>
      </c>
      <c r="H114" s="68">
        <f>SUM(H64:H113)</f>
        <v>0</v>
      </c>
      <c r="I114" s="68">
        <f>SUM(I64:I113)</f>
        <v>0</v>
      </c>
    </row>
    <row r="115" spans="1:9" ht="18.75">
      <c r="A115" s="213"/>
      <c r="B115" s="96"/>
      <c r="C115" s="97"/>
      <c r="D115" s="98"/>
      <c r="E115" s="59"/>
      <c r="F115" s="72"/>
      <c r="H115" s="72"/>
      <c r="I115" s="72"/>
    </row>
    <row r="116" spans="1:9" ht="18.75">
      <c r="A116" s="213"/>
      <c r="B116" s="96"/>
      <c r="C116" s="97"/>
      <c r="D116" s="98"/>
      <c r="E116" s="59"/>
      <c r="F116" s="72"/>
      <c r="H116" s="72"/>
      <c r="I116" s="72"/>
    </row>
    <row r="117" spans="1:9" ht="15.75">
      <c r="A117" s="212">
        <v>3</v>
      </c>
      <c r="B117" s="99" t="s">
        <v>13</v>
      </c>
      <c r="C117" s="5"/>
      <c r="D117" s="59"/>
      <c r="E117" s="59"/>
      <c r="F117" s="60"/>
      <c r="H117" s="60"/>
      <c r="I117" s="60"/>
    </row>
    <row r="118" spans="1:9" ht="15.75">
      <c r="A118" s="212"/>
      <c r="B118" s="100" t="s">
        <v>60</v>
      </c>
      <c r="C118" s="101"/>
      <c r="D118" s="101"/>
      <c r="E118" s="59"/>
      <c r="F118" s="60"/>
      <c r="H118" s="60"/>
      <c r="I118" s="60"/>
    </row>
    <row r="119" spans="1:9" ht="15.75">
      <c r="A119" s="212"/>
      <c r="B119" s="61"/>
      <c r="C119" s="101"/>
      <c r="D119" s="102"/>
      <c r="E119" s="59"/>
      <c r="F119" s="60"/>
      <c r="H119" s="60"/>
      <c r="I119" s="60"/>
    </row>
    <row r="120" spans="1:9" ht="15.75">
      <c r="A120" s="212"/>
      <c r="B120" s="61" t="s">
        <v>61</v>
      </c>
      <c r="C120" s="101"/>
      <c r="D120" s="59"/>
      <c r="E120" s="59"/>
      <c r="F120" s="60"/>
      <c r="H120" s="60"/>
      <c r="I120" s="60"/>
    </row>
    <row r="121" spans="1:9" s="58" customFormat="1" ht="25.5">
      <c r="A121" s="216"/>
      <c r="B121" s="103" t="s">
        <v>138</v>
      </c>
      <c r="C121" s="5" t="s">
        <v>4</v>
      </c>
      <c r="D121" s="59">
        <f>403.81*0.55</f>
        <v>222.09550000000002</v>
      </c>
      <c r="E121" s="76"/>
      <c r="F121" s="78"/>
      <c r="H121" s="78"/>
      <c r="I121" s="78"/>
    </row>
    <row r="122" spans="1:9" s="58" customFormat="1" ht="25.5">
      <c r="A122" s="216"/>
      <c r="B122" s="103" t="s">
        <v>127</v>
      </c>
      <c r="C122" s="5" t="s">
        <v>4</v>
      </c>
      <c r="D122" s="59">
        <f>403.81-D121</f>
        <v>181.71449999999999</v>
      </c>
      <c r="E122" s="76"/>
      <c r="F122" s="78"/>
      <c r="H122" s="78"/>
      <c r="I122" s="78"/>
    </row>
    <row r="123" spans="1:9" ht="15.75">
      <c r="A123" s="212"/>
      <c r="B123" s="61"/>
      <c r="C123" s="101"/>
      <c r="D123" s="59"/>
      <c r="E123" s="59"/>
      <c r="F123" s="60"/>
      <c r="H123" s="60"/>
      <c r="I123" s="60"/>
    </row>
    <row r="124" spans="1:9">
      <c r="A124" s="213">
        <f>COUNT($A$123:A123)/100+3.01</f>
        <v>3.01</v>
      </c>
      <c r="B124" s="61" t="s">
        <v>62</v>
      </c>
      <c r="C124" s="5" t="s">
        <v>4</v>
      </c>
      <c r="D124" s="59">
        <f>D121</f>
        <v>222.09550000000002</v>
      </c>
      <c r="E124" s="59"/>
      <c r="F124" s="60">
        <f>ROUND(D124*E124,2)</f>
        <v>0</v>
      </c>
      <c r="G124" s="45"/>
      <c r="H124" s="60">
        <f>F124</f>
        <v>0</v>
      </c>
      <c r="I124" s="60">
        <f>F124-H124</f>
        <v>0</v>
      </c>
    </row>
    <row r="125" spans="1:9" ht="15.75">
      <c r="A125" s="212"/>
      <c r="B125" s="61"/>
      <c r="C125" s="101"/>
      <c r="D125" s="59"/>
      <c r="E125" s="59"/>
      <c r="F125" s="60"/>
      <c r="H125" s="60"/>
      <c r="I125" s="60"/>
    </row>
    <row r="126" spans="1:9" ht="51">
      <c r="A126" s="213">
        <f>COUNT($A$123:A125)/100+3.01</f>
        <v>3.0199999999999996</v>
      </c>
      <c r="B126" s="61" t="s">
        <v>412</v>
      </c>
      <c r="C126" s="5" t="s">
        <v>2</v>
      </c>
      <c r="D126" s="59">
        <f>403.81*3</f>
        <v>1211.43</v>
      </c>
      <c r="E126" s="59"/>
      <c r="F126" s="60">
        <f>ROUND(D126*E126,2)</f>
        <v>0</v>
      </c>
      <c r="G126" s="45"/>
      <c r="H126" s="60">
        <f>F126</f>
        <v>0</v>
      </c>
      <c r="I126" s="60">
        <f>F126-H126</f>
        <v>0</v>
      </c>
    </row>
    <row r="127" spans="1:9">
      <c r="A127" s="213"/>
      <c r="B127" s="61"/>
      <c r="C127" s="5"/>
      <c r="D127" s="59"/>
      <c r="E127" s="59"/>
      <c r="F127" s="60"/>
      <c r="G127" s="45"/>
      <c r="H127" s="60"/>
      <c r="I127" s="60"/>
    </row>
    <row r="128" spans="1:9" ht="25.5">
      <c r="A128" s="213">
        <f>COUNT($A$123:A127)/100+3.01</f>
        <v>3.03</v>
      </c>
      <c r="B128" s="61" t="s">
        <v>439</v>
      </c>
      <c r="C128" s="5" t="s">
        <v>2</v>
      </c>
      <c r="D128" s="59">
        <f>D126</f>
        <v>1211.43</v>
      </c>
      <c r="E128" s="59"/>
      <c r="F128" s="60">
        <f>ROUND(D128*E128,2)</f>
        <v>0</v>
      </c>
      <c r="G128" s="45"/>
      <c r="H128" s="60">
        <f>F128</f>
        <v>0</v>
      </c>
      <c r="I128" s="60">
        <f>F128-H128</f>
        <v>0</v>
      </c>
    </row>
    <row r="129" spans="1:9" ht="12.95" customHeight="1">
      <c r="A129" s="213"/>
      <c r="B129" s="92"/>
      <c r="C129" s="5"/>
      <c r="D129" s="59"/>
      <c r="E129" s="59"/>
      <c r="F129" s="60"/>
      <c r="H129" s="60"/>
      <c r="I129" s="60"/>
    </row>
    <row r="130" spans="1:9" ht="51.6" customHeight="1">
      <c r="A130" s="213">
        <f>COUNT($A$123:A129)/100+3.01</f>
        <v>3.0399999999999996</v>
      </c>
      <c r="B130" s="61" t="s">
        <v>440</v>
      </c>
      <c r="C130" s="5" t="s">
        <v>1</v>
      </c>
      <c r="D130" s="59">
        <f>465.91/1.6*0.8</f>
        <v>232.95500000000004</v>
      </c>
      <c r="E130" s="59"/>
      <c r="F130" s="60">
        <f>ROUND(D130*E130,2)</f>
        <v>0</v>
      </c>
      <c r="G130" s="45"/>
      <c r="H130" s="60">
        <f>F130</f>
        <v>0</v>
      </c>
      <c r="I130" s="60">
        <f>F130-H130</f>
        <v>0</v>
      </c>
    </row>
    <row r="131" spans="1:9">
      <c r="A131" s="213"/>
      <c r="B131" s="61"/>
      <c r="C131" s="5"/>
      <c r="D131" s="59"/>
      <c r="E131" s="59"/>
      <c r="F131" s="60"/>
      <c r="G131" s="45"/>
      <c r="H131" s="60"/>
      <c r="I131" s="60"/>
    </row>
    <row r="132" spans="1:9" ht="51.6" customHeight="1">
      <c r="A132" s="213">
        <f>COUNT($A$123:A131)/100+3.01</f>
        <v>3.05</v>
      </c>
      <c r="B132" s="61" t="s">
        <v>441</v>
      </c>
      <c r="C132" s="5" t="s">
        <v>1</v>
      </c>
      <c r="D132" s="59">
        <f>465.91*1.125</f>
        <v>524.14875000000006</v>
      </c>
      <c r="E132" s="59"/>
      <c r="F132" s="60">
        <f>ROUND(D132*E132,2)</f>
        <v>0</v>
      </c>
      <c r="G132" s="45"/>
      <c r="H132" s="60">
        <f>F132</f>
        <v>0</v>
      </c>
      <c r="I132" s="60">
        <f>F132-H132</f>
        <v>0</v>
      </c>
    </row>
    <row r="133" spans="1:9" ht="15" customHeight="1">
      <c r="A133" s="213"/>
      <c r="B133" s="61"/>
      <c r="C133" s="5"/>
      <c r="D133" s="59"/>
      <c r="E133" s="59"/>
      <c r="F133" s="60"/>
      <c r="H133" s="60"/>
      <c r="I133" s="60"/>
    </row>
    <row r="134" spans="1:9" ht="38.25">
      <c r="A134" s="213">
        <f>COUNT($A$123:A133)/100+3.01</f>
        <v>3.0599999999999996</v>
      </c>
      <c r="B134" s="104" t="s">
        <v>64</v>
      </c>
      <c r="C134" s="5" t="s">
        <v>2</v>
      </c>
      <c r="D134" s="59">
        <f>403.81*3</f>
        <v>1211.43</v>
      </c>
      <c r="E134" s="59"/>
      <c r="F134" s="60">
        <f>ROUND(D134*E134,2)</f>
        <v>0</v>
      </c>
      <c r="G134" s="45"/>
      <c r="H134" s="60">
        <f>F134</f>
        <v>0</v>
      </c>
      <c r="I134" s="60">
        <f>F134-H134</f>
        <v>0</v>
      </c>
    </row>
    <row r="135" spans="1:9" ht="15.75">
      <c r="A135" s="212"/>
      <c r="B135" s="104"/>
      <c r="C135" s="5"/>
      <c r="D135" s="59"/>
      <c r="E135" s="59"/>
      <c r="F135" s="60"/>
      <c r="H135" s="60"/>
      <c r="I135" s="60"/>
    </row>
    <row r="136" spans="1:9" ht="51">
      <c r="A136" s="213">
        <f>COUNT($A$123:A135)/100+3.01</f>
        <v>3.07</v>
      </c>
      <c r="B136" s="61" t="s">
        <v>65</v>
      </c>
      <c r="C136" s="58" t="s">
        <v>66</v>
      </c>
      <c r="D136" s="59">
        <f>ROUND((403.81/50),0)</f>
        <v>8</v>
      </c>
      <c r="E136" s="59"/>
      <c r="F136" s="60">
        <f>ROUND(D136*E136,2)</f>
        <v>0</v>
      </c>
      <c r="G136" s="45"/>
      <c r="H136" s="60">
        <f>F136</f>
        <v>0</v>
      </c>
      <c r="I136" s="60">
        <f>F136-H136</f>
        <v>0</v>
      </c>
    </row>
    <row r="137" spans="1:9" ht="12.75">
      <c r="A137" s="213"/>
      <c r="B137" s="104"/>
      <c r="C137" s="5"/>
      <c r="D137" s="59"/>
      <c r="E137" s="59"/>
      <c r="F137" s="60"/>
      <c r="H137" s="60"/>
      <c r="I137" s="60"/>
    </row>
    <row r="138" spans="1:9" ht="25.5">
      <c r="A138" s="213">
        <f>COUNT($A$123:A137)/100+3.01</f>
        <v>3.0799999999999996</v>
      </c>
      <c r="B138" s="104" t="s">
        <v>67</v>
      </c>
      <c r="C138" s="5" t="s">
        <v>2</v>
      </c>
      <c r="D138" s="59">
        <f>D134</f>
        <v>1211.43</v>
      </c>
      <c r="E138" s="59"/>
      <c r="F138" s="60">
        <f>ROUND(D138*E138,2)</f>
        <v>0</v>
      </c>
      <c r="G138" s="45"/>
      <c r="H138" s="60">
        <f>F138</f>
        <v>0</v>
      </c>
      <c r="I138" s="60">
        <f>F138-H138</f>
        <v>0</v>
      </c>
    </row>
    <row r="139" spans="1:9" ht="15.75">
      <c r="A139" s="212"/>
      <c r="B139" s="104"/>
      <c r="C139" s="5"/>
      <c r="D139" s="59"/>
      <c r="E139" s="59"/>
      <c r="F139" s="60"/>
      <c r="H139" s="60"/>
      <c r="I139" s="60"/>
    </row>
    <row r="140" spans="1:9" ht="51">
      <c r="A140" s="213">
        <f>COUNT($A$123:A139)/100+3.01</f>
        <v>3.09</v>
      </c>
      <c r="B140" s="105" t="s">
        <v>105</v>
      </c>
      <c r="C140" s="5" t="s">
        <v>2</v>
      </c>
      <c r="D140" s="59">
        <f>D138</f>
        <v>1211.43</v>
      </c>
      <c r="E140" s="59"/>
      <c r="F140" s="60">
        <f>ROUND(D140*E140,2)</f>
        <v>0</v>
      </c>
      <c r="G140" s="45"/>
      <c r="H140" s="60">
        <f>F140</f>
        <v>0</v>
      </c>
      <c r="I140" s="60">
        <f>F140-H140</f>
        <v>0</v>
      </c>
    </row>
    <row r="141" spans="1:9" ht="12.75">
      <c r="A141" s="213"/>
      <c r="B141" s="105"/>
      <c r="C141" s="5"/>
      <c r="D141" s="59"/>
      <c r="E141" s="59"/>
      <c r="F141" s="60"/>
      <c r="H141" s="60"/>
      <c r="I141" s="60"/>
    </row>
    <row r="142" spans="1:9" ht="51">
      <c r="A142" s="213">
        <f>COUNT($A$123:A141)/100+3.01</f>
        <v>3.0999999999999996</v>
      </c>
      <c r="B142" s="105" t="s">
        <v>106</v>
      </c>
      <c r="C142" s="5" t="s">
        <v>2</v>
      </c>
      <c r="D142" s="59">
        <v>0</v>
      </c>
      <c r="E142" s="59"/>
      <c r="F142" s="60">
        <f>ROUND(D142*E142,2)</f>
        <v>0</v>
      </c>
      <c r="G142" s="45"/>
      <c r="H142" s="60">
        <f>F142</f>
        <v>0</v>
      </c>
      <c r="I142" s="60">
        <f>F142-H142</f>
        <v>0</v>
      </c>
    </row>
    <row r="143" spans="1:9" ht="12.75">
      <c r="A143" s="213"/>
      <c r="B143" s="104"/>
      <c r="C143" s="5"/>
      <c r="D143" s="59"/>
      <c r="E143" s="59"/>
      <c r="F143" s="60"/>
      <c r="H143" s="60"/>
      <c r="I143" s="60"/>
    </row>
    <row r="144" spans="1:9" ht="38.25">
      <c r="A144" s="213">
        <f>COUNT($A$123:A143)/100+3.01</f>
        <v>3.11</v>
      </c>
      <c r="B144" s="104" t="s">
        <v>409</v>
      </c>
      <c r="C144" s="5" t="s">
        <v>2</v>
      </c>
      <c r="D144" s="59">
        <f>403.81*3</f>
        <v>1211.43</v>
      </c>
      <c r="E144" s="59"/>
      <c r="F144" s="60">
        <f>ROUND(D144*E144,2)</f>
        <v>0</v>
      </c>
      <c r="G144" s="45"/>
      <c r="H144" s="60">
        <f>F144</f>
        <v>0</v>
      </c>
      <c r="I144" s="60">
        <f>F144-H144</f>
        <v>0</v>
      </c>
    </row>
    <row r="145" spans="1:9" ht="12.75">
      <c r="A145" s="213"/>
      <c r="B145" s="104"/>
      <c r="C145" s="5"/>
      <c r="D145" s="59"/>
      <c r="E145" s="59"/>
      <c r="F145" s="60"/>
      <c r="H145" s="60"/>
      <c r="I145" s="60"/>
    </row>
    <row r="146" spans="1:9" ht="90" customHeight="1">
      <c r="A146" s="213">
        <f>COUNT($A$123:A145)/100+3.01</f>
        <v>3.1199999999999997</v>
      </c>
      <c r="B146" s="58" t="s">
        <v>68</v>
      </c>
      <c r="C146" s="5" t="s">
        <v>28</v>
      </c>
      <c r="D146" s="59">
        <f>403.81+D122</f>
        <v>585.52449999999999</v>
      </c>
      <c r="E146" s="59"/>
      <c r="F146" s="60">
        <f>ROUND(D146*E146,2)</f>
        <v>0</v>
      </c>
      <c r="G146" s="45"/>
      <c r="H146" s="60">
        <f>F146</f>
        <v>0</v>
      </c>
      <c r="I146" s="60">
        <f>F146-H146</f>
        <v>0</v>
      </c>
    </row>
    <row r="147" spans="1:9" ht="15.75">
      <c r="A147" s="212"/>
      <c r="B147" s="58"/>
      <c r="C147" s="106"/>
      <c r="D147" s="59"/>
      <c r="E147" s="59"/>
      <c r="F147" s="60"/>
      <c r="H147" s="60"/>
      <c r="I147" s="60"/>
    </row>
    <row r="148" spans="1:9" ht="127.5">
      <c r="A148" s="213">
        <f>COUNT($A$123:A147)/100+3.01</f>
        <v>3.13</v>
      </c>
      <c r="B148" s="103" t="s">
        <v>418</v>
      </c>
      <c r="C148" s="5" t="s">
        <v>28</v>
      </c>
      <c r="D148" s="59">
        <v>12</v>
      </c>
      <c r="E148" s="59"/>
      <c r="F148" s="60">
        <f>ROUND(D148*E148,2)</f>
        <v>0</v>
      </c>
      <c r="G148" s="45"/>
      <c r="H148" s="60">
        <f>F148</f>
        <v>0</v>
      </c>
      <c r="I148" s="60">
        <f>F148-H148</f>
        <v>0</v>
      </c>
    </row>
    <row r="149" spans="1:9" ht="12.75">
      <c r="A149" s="213"/>
      <c r="B149" s="58"/>
      <c r="C149" s="106"/>
      <c r="D149" s="59"/>
      <c r="E149" s="59"/>
      <c r="F149" s="60"/>
      <c r="H149" s="60"/>
      <c r="I149" s="60"/>
    </row>
    <row r="150" spans="1:9" ht="89.25">
      <c r="A150" s="213">
        <f>COUNT($A$123:A149)/100+3.01</f>
        <v>3.1399999999999997</v>
      </c>
      <c r="B150" s="58" t="s">
        <v>69</v>
      </c>
      <c r="C150" s="5" t="s">
        <v>28</v>
      </c>
      <c r="D150" s="59">
        <v>15</v>
      </c>
      <c r="E150" s="59"/>
      <c r="F150" s="60">
        <f>ROUND(D150*E150,2)</f>
        <v>0</v>
      </c>
      <c r="G150" s="45"/>
      <c r="H150" s="60">
        <f>F150</f>
        <v>0</v>
      </c>
      <c r="I150" s="60">
        <f>F150-H150</f>
        <v>0</v>
      </c>
    </row>
    <row r="151" spans="1:9" ht="12.75">
      <c r="A151" s="213"/>
      <c r="B151" s="58"/>
      <c r="C151" s="5"/>
      <c r="D151" s="59"/>
      <c r="E151" s="59"/>
      <c r="F151" s="60"/>
      <c r="H151" s="60"/>
      <c r="I151" s="60"/>
    </row>
    <row r="152" spans="1:9" ht="102" customHeight="1">
      <c r="A152" s="213">
        <f>COUNT($A$123:A151)/100+3.01</f>
        <v>3.15</v>
      </c>
      <c r="B152" s="58" t="s">
        <v>70</v>
      </c>
      <c r="C152" s="5" t="s">
        <v>28</v>
      </c>
      <c r="D152" s="59">
        <v>30</v>
      </c>
      <c r="E152" s="59"/>
      <c r="F152" s="60">
        <f>ROUND(D152*E152,2)</f>
        <v>0</v>
      </c>
      <c r="G152" s="45"/>
      <c r="H152" s="60">
        <f>F152</f>
        <v>0</v>
      </c>
      <c r="I152" s="60">
        <f>F152-H152</f>
        <v>0</v>
      </c>
    </row>
    <row r="153" spans="1:9" ht="12.75">
      <c r="A153" s="213"/>
      <c r="B153" s="58"/>
      <c r="C153" s="5"/>
      <c r="D153" s="59"/>
      <c r="E153" s="59"/>
      <c r="F153" s="60"/>
      <c r="H153" s="60"/>
      <c r="I153" s="60"/>
    </row>
    <row r="154" spans="1:9" ht="114.75">
      <c r="A154" s="213">
        <f>COUNT($A$123:A153)/100+3.01</f>
        <v>3.1599999999999997</v>
      </c>
      <c r="B154" s="58" t="s">
        <v>71</v>
      </c>
      <c r="C154" s="5" t="s">
        <v>28</v>
      </c>
      <c r="D154" s="59">
        <v>30</v>
      </c>
      <c r="E154" s="59"/>
      <c r="F154" s="60">
        <f>ROUND(D154*E154,2)</f>
        <v>0</v>
      </c>
      <c r="G154" s="45"/>
      <c r="H154" s="60">
        <f>F154</f>
        <v>0</v>
      </c>
      <c r="I154" s="60">
        <f>F154-H154</f>
        <v>0</v>
      </c>
    </row>
    <row r="155" spans="1:9" ht="12.75">
      <c r="A155" s="213"/>
      <c r="B155" s="61"/>
      <c r="C155" s="5"/>
      <c r="D155" s="59"/>
      <c r="E155" s="83"/>
      <c r="F155" s="83"/>
      <c r="H155" s="83"/>
      <c r="I155" s="83"/>
    </row>
    <row r="156" spans="1:9" ht="18.75">
      <c r="A156" s="213"/>
      <c r="B156" s="94" t="s">
        <v>72</v>
      </c>
      <c r="C156" s="65" t="s">
        <v>41</v>
      </c>
      <c r="D156" s="95"/>
      <c r="E156" s="67"/>
      <c r="F156" s="68">
        <f>SUM(F124:F154)</f>
        <v>0</v>
      </c>
      <c r="H156" s="68">
        <f>SUM(H124:H154)</f>
        <v>0</v>
      </c>
      <c r="I156" s="68">
        <f>SUM(I124:I154)</f>
        <v>0</v>
      </c>
    </row>
    <row r="157" spans="1:9" ht="18.75">
      <c r="A157" s="213"/>
      <c r="B157" s="96"/>
      <c r="C157" s="70"/>
      <c r="D157" s="98"/>
      <c r="E157" s="59"/>
      <c r="F157" s="72"/>
      <c r="H157" s="72"/>
      <c r="I157" s="72"/>
    </row>
    <row r="158" spans="1:9" ht="18.75">
      <c r="A158" s="213"/>
      <c r="B158" s="96"/>
      <c r="C158" s="70"/>
      <c r="D158" s="98"/>
      <c r="E158" s="59"/>
      <c r="F158" s="72"/>
      <c r="H158" s="72"/>
      <c r="I158" s="72"/>
    </row>
    <row r="159" spans="1:9" ht="15.75">
      <c r="A159" s="212">
        <v>4</v>
      </c>
      <c r="B159" s="99" t="s">
        <v>14</v>
      </c>
      <c r="C159" s="5"/>
      <c r="D159" s="59"/>
      <c r="E159" s="59"/>
      <c r="F159" s="60"/>
      <c r="H159" s="60"/>
      <c r="I159" s="60"/>
    </row>
    <row r="160" spans="1:9" ht="63.75">
      <c r="A160" s="212"/>
      <c r="B160" s="107" t="s">
        <v>73</v>
      </c>
      <c r="C160" s="5"/>
      <c r="D160" s="59"/>
      <c r="E160" s="59"/>
      <c r="F160" s="60"/>
      <c r="H160" s="60"/>
      <c r="I160" s="60"/>
    </row>
    <row r="161" spans="1:9" ht="15.75">
      <c r="A161" s="212"/>
      <c r="B161" s="108"/>
      <c r="C161" s="5"/>
      <c r="D161" s="59"/>
      <c r="E161" s="59"/>
      <c r="F161" s="60"/>
      <c r="H161" s="60"/>
      <c r="I161" s="60"/>
    </row>
    <row r="162" spans="1:9" ht="54.6" customHeight="1">
      <c r="A162" s="213">
        <f>COUNT($A$161:A161)/100+4.01</f>
        <v>4.01</v>
      </c>
      <c r="B162" s="89" t="s">
        <v>74</v>
      </c>
      <c r="C162" s="5"/>
      <c r="D162" s="59"/>
      <c r="E162" s="59"/>
      <c r="F162" s="60"/>
      <c r="H162" s="60"/>
      <c r="I162" s="60"/>
    </row>
    <row r="163" spans="1:9" ht="14.25" customHeight="1">
      <c r="A163" s="213"/>
      <c r="B163" s="89" t="s">
        <v>107</v>
      </c>
      <c r="C163" s="5" t="s">
        <v>28</v>
      </c>
      <c r="D163" s="59">
        <v>0</v>
      </c>
      <c r="E163" s="59"/>
      <c r="F163" s="60">
        <f>ROUND(D163*E163,2)</f>
        <v>0</v>
      </c>
      <c r="G163" s="45"/>
      <c r="H163" s="60">
        <f>F163</f>
        <v>0</v>
      </c>
      <c r="I163" s="60">
        <f>F163-H163</f>
        <v>0</v>
      </c>
    </row>
    <row r="164" spans="1:9">
      <c r="A164" s="213"/>
      <c r="B164" s="89" t="s">
        <v>108</v>
      </c>
      <c r="C164" s="5" t="s">
        <v>28</v>
      </c>
      <c r="D164" s="59">
        <f>403.81</f>
        <v>403.81</v>
      </c>
      <c r="E164" s="59"/>
      <c r="F164" s="60">
        <f>ROUND(D164*E164,2)</f>
        <v>0</v>
      </c>
      <c r="G164" s="45"/>
      <c r="H164" s="60">
        <f>F164</f>
        <v>0</v>
      </c>
      <c r="I164" s="60">
        <f>F164-H164</f>
        <v>0</v>
      </c>
    </row>
    <row r="165" spans="1:9">
      <c r="A165" s="213"/>
      <c r="B165" s="89" t="s">
        <v>109</v>
      </c>
      <c r="C165" s="5" t="s">
        <v>28</v>
      </c>
      <c r="D165" s="59">
        <v>0</v>
      </c>
      <c r="E165" s="59"/>
      <c r="F165" s="60">
        <f>ROUND(D165*E165,2)</f>
        <v>0</v>
      </c>
      <c r="G165" s="45"/>
      <c r="H165" s="60">
        <f>F165</f>
        <v>0</v>
      </c>
      <c r="I165" s="60">
        <f>F165-H165</f>
        <v>0</v>
      </c>
    </row>
    <row r="166" spans="1:9" ht="12.75">
      <c r="A166" s="213"/>
      <c r="B166" s="89"/>
      <c r="C166" s="5"/>
      <c r="D166" s="59"/>
      <c r="E166" s="59"/>
      <c r="F166" s="60"/>
      <c r="H166" s="60"/>
      <c r="I166" s="60"/>
    </row>
    <row r="167" spans="1:9" ht="142.5" customHeight="1">
      <c r="A167" s="213">
        <f>COUNT($A$161:A166)/100+4.01</f>
        <v>4.0199999999999996</v>
      </c>
      <c r="B167" s="109" t="s">
        <v>419</v>
      </c>
      <c r="C167" s="5"/>
      <c r="D167" s="59"/>
      <c r="E167" s="59"/>
      <c r="F167" s="60"/>
      <c r="H167" s="60"/>
      <c r="I167" s="60"/>
    </row>
    <row r="168" spans="1:9" ht="21.75" customHeight="1">
      <c r="A168" s="213"/>
      <c r="B168" s="109"/>
      <c r="C168" s="5"/>
      <c r="D168" s="59"/>
      <c r="E168" s="59"/>
      <c r="F168" s="60"/>
      <c r="H168" s="60"/>
      <c r="I168" s="60"/>
    </row>
    <row r="169" spans="1:9">
      <c r="A169" s="213"/>
      <c r="B169" s="89" t="s">
        <v>115</v>
      </c>
      <c r="C169" s="5" t="s">
        <v>8</v>
      </c>
      <c r="D169" s="59">
        <v>7</v>
      </c>
      <c r="E169" s="59"/>
      <c r="F169" s="60">
        <f>ROUND(D169*E169,2)</f>
        <v>0</v>
      </c>
      <c r="G169" s="45"/>
      <c r="H169" s="60">
        <f>F169</f>
        <v>0</v>
      </c>
      <c r="I169" s="60">
        <f>F169-H169</f>
        <v>0</v>
      </c>
    </row>
    <row r="170" spans="1:9">
      <c r="A170" s="213"/>
      <c r="B170" s="89" t="s">
        <v>116</v>
      </c>
      <c r="C170" s="5" t="s">
        <v>8</v>
      </c>
      <c r="D170" s="59">
        <v>3</v>
      </c>
      <c r="E170" s="59"/>
      <c r="F170" s="60">
        <f>ROUND(D170*E170,2)</f>
        <v>0</v>
      </c>
      <c r="G170" s="45"/>
      <c r="H170" s="60">
        <f>F170</f>
        <v>0</v>
      </c>
      <c r="I170" s="60">
        <f>F170-H170</f>
        <v>0</v>
      </c>
    </row>
    <row r="171" spans="1:9">
      <c r="A171" s="213"/>
      <c r="B171" s="89" t="s">
        <v>117</v>
      </c>
      <c r="C171" s="5" t="s">
        <v>8</v>
      </c>
      <c r="D171" s="59">
        <v>1</v>
      </c>
      <c r="E171" s="59"/>
      <c r="F171" s="60">
        <f>ROUND(D171*E171,2)</f>
        <v>0</v>
      </c>
      <c r="G171" s="45"/>
      <c r="H171" s="60">
        <f>F171</f>
        <v>0</v>
      </c>
      <c r="I171" s="60">
        <f>F171-H171</f>
        <v>0</v>
      </c>
    </row>
    <row r="172" spans="1:9" ht="12.75">
      <c r="A172" s="213"/>
      <c r="B172" s="89"/>
      <c r="C172" s="5"/>
      <c r="D172" s="59"/>
      <c r="E172" s="59"/>
      <c r="F172" s="60"/>
      <c r="H172" s="60"/>
      <c r="I172" s="60"/>
    </row>
    <row r="173" spans="1:9" ht="144.75" customHeight="1">
      <c r="A173" s="213">
        <f>COUNT($A$161:A172)/100+4.01</f>
        <v>4.0299999999999994</v>
      </c>
      <c r="B173" s="109" t="s">
        <v>420</v>
      </c>
      <c r="C173" s="5"/>
      <c r="D173" s="59"/>
      <c r="E173" s="59"/>
      <c r="F173" s="60"/>
      <c r="H173" s="60"/>
      <c r="I173" s="60"/>
    </row>
    <row r="174" spans="1:9">
      <c r="A174" s="213"/>
      <c r="B174" s="89" t="s">
        <v>140</v>
      </c>
      <c r="C174" s="5" t="s">
        <v>8</v>
      </c>
      <c r="D174" s="59">
        <v>4</v>
      </c>
      <c r="E174" s="59"/>
      <c r="F174" s="60">
        <f>ROUND(D174*E174,2)</f>
        <v>0</v>
      </c>
      <c r="G174" s="45"/>
      <c r="H174" s="60">
        <f>F174</f>
        <v>0</v>
      </c>
      <c r="I174" s="60">
        <f>F174-H174</f>
        <v>0</v>
      </c>
    </row>
    <row r="175" spans="1:9">
      <c r="A175" s="213"/>
      <c r="B175" s="89" t="s">
        <v>139</v>
      </c>
      <c r="C175" s="5" t="s">
        <v>8</v>
      </c>
      <c r="D175" s="59">
        <v>1</v>
      </c>
      <c r="E175" s="59"/>
      <c r="F175" s="60">
        <f>ROUND(D175*E175,2)</f>
        <v>0</v>
      </c>
      <c r="G175" s="45"/>
      <c r="H175" s="60">
        <f>F175</f>
        <v>0</v>
      </c>
      <c r="I175" s="60">
        <f>F175-H175</f>
        <v>0</v>
      </c>
    </row>
    <row r="176" spans="1:9" ht="12.75">
      <c r="A176" s="213"/>
      <c r="B176" s="89"/>
      <c r="C176" s="5"/>
      <c r="D176" s="59"/>
      <c r="E176" s="59"/>
      <c r="F176" s="60"/>
      <c r="H176" s="60"/>
      <c r="I176" s="60"/>
    </row>
    <row r="177" spans="1:9" ht="114.75">
      <c r="A177" s="213">
        <f>COUNT($A$161:A176)/100+4.01</f>
        <v>4.04</v>
      </c>
      <c r="B177" s="110" t="s">
        <v>75</v>
      </c>
      <c r="C177" s="5" t="s">
        <v>8</v>
      </c>
      <c r="D177" s="59">
        <v>4</v>
      </c>
      <c r="E177" s="59"/>
      <c r="F177" s="60">
        <f>ROUND(D177*E177,2)</f>
        <v>0</v>
      </c>
      <c r="G177" s="45"/>
      <c r="H177" s="60">
        <f>F177</f>
        <v>0</v>
      </c>
      <c r="I177" s="60">
        <f>F177-H177</f>
        <v>0</v>
      </c>
    </row>
    <row r="178" spans="1:9" s="8" customFormat="1" ht="12.75">
      <c r="A178" s="213"/>
      <c r="B178" s="111"/>
      <c r="C178" s="5"/>
      <c r="D178" s="59"/>
      <c r="E178" s="59"/>
      <c r="F178" s="60"/>
      <c r="H178" s="60"/>
      <c r="I178" s="60"/>
    </row>
    <row r="179" spans="1:9" s="8" customFormat="1" ht="18.75">
      <c r="A179" s="213"/>
      <c r="B179" s="94" t="s">
        <v>77</v>
      </c>
      <c r="C179" s="65" t="s">
        <v>41</v>
      </c>
      <c r="D179" s="95"/>
      <c r="E179" s="67"/>
      <c r="F179" s="68">
        <f>SUM(F162:F178)</f>
        <v>0</v>
      </c>
      <c r="H179" s="68">
        <f>SUM(H162:H178)</f>
        <v>0</v>
      </c>
      <c r="I179" s="68">
        <f>SUM(I162:I178)</f>
        <v>0</v>
      </c>
    </row>
    <row r="180" spans="1:9" s="8" customFormat="1" ht="18.75">
      <c r="A180" s="213"/>
      <c r="B180" s="96"/>
      <c r="C180" s="70"/>
      <c r="D180" s="98"/>
      <c r="E180" s="59"/>
      <c r="F180" s="72"/>
      <c r="H180" s="72"/>
      <c r="I180" s="72"/>
    </row>
    <row r="181" spans="1:9" s="8" customFormat="1" ht="15">
      <c r="A181" s="217"/>
      <c r="B181" s="162"/>
      <c r="D181" s="59"/>
      <c r="E181" s="163"/>
      <c r="F181" s="59"/>
      <c r="H181" s="59"/>
      <c r="I181" s="59"/>
    </row>
    <row r="182" spans="1:9" s="8" customFormat="1" ht="15.75">
      <c r="A182" s="212">
        <v>5</v>
      </c>
      <c r="B182" s="99" t="s">
        <v>15</v>
      </c>
      <c r="C182" s="5"/>
      <c r="D182" s="59"/>
      <c r="E182" s="59"/>
      <c r="F182" s="60"/>
      <c r="H182" s="60"/>
      <c r="I182" s="60"/>
    </row>
    <row r="183" spans="1:9" ht="15.75">
      <c r="A183" s="212"/>
      <c r="B183" s="50"/>
      <c r="E183" s="4"/>
      <c r="F183" s="52"/>
      <c r="H183" s="52"/>
      <c r="I183" s="52"/>
    </row>
    <row r="184" spans="1:9" s="45" customFormat="1">
      <c r="A184" s="106"/>
      <c r="B184" s="61"/>
      <c r="C184" s="58"/>
      <c r="D184" s="59"/>
      <c r="E184" s="59"/>
      <c r="F184" s="60"/>
      <c r="H184" s="60"/>
      <c r="I184" s="60"/>
    </row>
    <row r="185" spans="1:9" ht="12.75">
      <c r="A185" s="213"/>
      <c r="B185" s="61"/>
      <c r="C185" s="5"/>
      <c r="D185" s="59"/>
      <c r="E185" s="59"/>
      <c r="F185" s="60"/>
      <c r="H185" s="60"/>
      <c r="I185" s="60"/>
    </row>
    <row r="186" spans="1:9" ht="25.5">
      <c r="A186" s="213">
        <f>COUNT($A$184:A185)/100+5.01</f>
        <v>5.01</v>
      </c>
      <c r="B186" s="115" t="s">
        <v>78</v>
      </c>
      <c r="C186" s="5" t="s">
        <v>55</v>
      </c>
      <c r="D186" s="59">
        <v>5</v>
      </c>
      <c r="E186" s="59"/>
      <c r="F186" s="60">
        <f>ROUND(D186*E186,2)</f>
        <v>0</v>
      </c>
      <c r="G186" s="45"/>
      <c r="H186" s="60">
        <v>0</v>
      </c>
      <c r="I186" s="60">
        <f>F186-H186</f>
        <v>0</v>
      </c>
    </row>
    <row r="187" spans="1:9" ht="12.75">
      <c r="B187" s="115"/>
      <c r="C187" s="5"/>
      <c r="D187" s="59"/>
      <c r="E187" s="59"/>
      <c r="F187" s="60"/>
      <c r="H187" s="60"/>
      <c r="I187" s="60"/>
    </row>
    <row r="188" spans="1:9">
      <c r="A188" s="213">
        <f>COUNT($A$184:A187)/100+5.01</f>
        <v>5.0199999999999996</v>
      </c>
      <c r="B188" s="61" t="s">
        <v>79</v>
      </c>
      <c r="C188" s="5" t="s">
        <v>28</v>
      </c>
      <c r="D188" s="59">
        <v>403.81</v>
      </c>
      <c r="E188" s="59"/>
      <c r="F188" s="60">
        <f>ROUND(D188*E188,2)</f>
        <v>0</v>
      </c>
      <c r="G188" s="45"/>
      <c r="H188" s="60">
        <f>F188</f>
        <v>0</v>
      </c>
      <c r="I188" s="60">
        <f>F188-H188</f>
        <v>0</v>
      </c>
    </row>
    <row r="189" spans="1:9" ht="12.75">
      <c r="A189" s="213"/>
      <c r="B189" s="61"/>
      <c r="C189" s="5"/>
      <c r="D189" s="59"/>
      <c r="E189" s="59"/>
      <c r="F189" s="60"/>
      <c r="H189" s="60"/>
      <c r="I189" s="60"/>
    </row>
    <row r="190" spans="1:9">
      <c r="A190" s="213">
        <f>COUNT($A$184:A189)/100+5.01</f>
        <v>5.0299999999999994</v>
      </c>
      <c r="B190" s="61" t="s">
        <v>80</v>
      </c>
      <c r="C190" s="5" t="s">
        <v>8</v>
      </c>
      <c r="D190" s="59">
        <f>D28</f>
        <v>16</v>
      </c>
      <c r="E190" s="59"/>
      <c r="F190" s="60">
        <f>ROUND(D190*E190,2)</f>
        <v>0</v>
      </c>
      <c r="G190" s="45"/>
      <c r="H190" s="60">
        <f>F190</f>
        <v>0</v>
      </c>
      <c r="I190" s="60">
        <f>F190-H190</f>
        <v>0</v>
      </c>
    </row>
    <row r="191" spans="1:9" ht="12.75">
      <c r="B191" s="61"/>
      <c r="C191" s="5"/>
      <c r="D191" s="59"/>
      <c r="E191" s="59"/>
      <c r="F191" s="60"/>
      <c r="H191" s="60"/>
      <c r="I191" s="60"/>
    </row>
    <row r="192" spans="1:9" ht="25.5">
      <c r="A192" s="213">
        <f>COUNT($A$184:A191)/100+5.01</f>
        <v>5.04</v>
      </c>
      <c r="B192" s="61" t="s">
        <v>81</v>
      </c>
      <c r="C192" s="5" t="s">
        <v>28</v>
      </c>
      <c r="D192" s="59">
        <f>D188</f>
        <v>403.81</v>
      </c>
      <c r="E192" s="59"/>
      <c r="F192" s="60">
        <f>ROUND(D192*E192,2)</f>
        <v>0</v>
      </c>
      <c r="G192" s="45"/>
      <c r="H192" s="60">
        <f>F192</f>
        <v>0</v>
      </c>
      <c r="I192" s="60">
        <f>F192-H192</f>
        <v>0</v>
      </c>
    </row>
    <row r="193" spans="1:9" s="45" customFormat="1">
      <c r="A193" s="213"/>
      <c r="B193" s="61"/>
      <c r="C193" s="5"/>
      <c r="D193" s="59"/>
      <c r="E193" s="59"/>
      <c r="F193" s="60"/>
      <c r="H193" s="60"/>
      <c r="I193" s="60"/>
    </row>
    <row r="194" spans="1:9" ht="18.75">
      <c r="A194" s="213"/>
      <c r="B194" s="94" t="s">
        <v>82</v>
      </c>
      <c r="C194" s="65" t="s">
        <v>41</v>
      </c>
      <c r="D194" s="95"/>
      <c r="E194" s="67"/>
      <c r="F194" s="68">
        <f>SUM(F182:F192)</f>
        <v>0</v>
      </c>
      <c r="H194" s="68">
        <f>SUM(H182:H192)</f>
        <v>0</v>
      </c>
      <c r="I194" s="68">
        <f>SUM(I182:I192)</f>
        <v>0</v>
      </c>
    </row>
    <row r="195" spans="1:9" ht="18.75">
      <c r="A195" s="213"/>
      <c r="B195" s="96"/>
      <c r="C195" s="70"/>
      <c r="D195" s="98"/>
      <c r="E195" s="59"/>
      <c r="F195" s="72"/>
      <c r="H195" s="72"/>
      <c r="I195" s="72"/>
    </row>
    <row r="196" spans="1:9" ht="15.75">
      <c r="A196" s="227">
        <v>6</v>
      </c>
      <c r="B196" s="160" t="s">
        <v>16</v>
      </c>
      <c r="C196" s="118"/>
      <c r="D196" s="119"/>
      <c r="E196" s="83"/>
      <c r="F196" s="83"/>
      <c r="H196" s="83"/>
      <c r="I196" s="83"/>
    </row>
    <row r="197" spans="1:9" ht="18.75">
      <c r="A197" s="213"/>
      <c r="B197" s="96"/>
      <c r="C197" s="70"/>
      <c r="D197" s="98"/>
      <c r="E197" s="83"/>
      <c r="F197" s="83"/>
      <c r="H197" s="83"/>
      <c r="I197" s="83"/>
    </row>
    <row r="198" spans="1:9" ht="18.75">
      <c r="A198" s="213">
        <f>COUNT($A$197:A197)/100+6.01</f>
        <v>6.01</v>
      </c>
      <c r="B198" s="120" t="s">
        <v>83</v>
      </c>
      <c r="C198" s="70"/>
      <c r="D198" s="98"/>
      <c r="E198" s="83"/>
      <c r="F198" s="83"/>
      <c r="H198" s="83"/>
      <c r="I198" s="83"/>
    </row>
    <row r="199" spans="1:9" ht="174.75" customHeight="1">
      <c r="B199" s="114" t="s">
        <v>414</v>
      </c>
      <c r="C199" s="70"/>
      <c r="D199" s="98"/>
      <c r="E199" s="83"/>
      <c r="F199" s="83"/>
      <c r="H199" s="83"/>
      <c r="I199" s="83"/>
    </row>
    <row r="200" spans="1:9" ht="18.75">
      <c r="A200" s="213"/>
      <c r="B200" s="121"/>
      <c r="C200" s="70"/>
      <c r="D200" s="98"/>
      <c r="E200" s="83"/>
      <c r="F200" s="83"/>
      <c r="H200" s="83"/>
      <c r="I200" s="83"/>
    </row>
    <row r="201" spans="1:9">
      <c r="A201" s="213"/>
      <c r="B201" s="122" t="s">
        <v>84</v>
      </c>
      <c r="C201" s="58" t="s">
        <v>0</v>
      </c>
      <c r="D201" s="59">
        <v>19</v>
      </c>
      <c r="E201" s="59"/>
      <c r="F201" s="60">
        <f>ROUND(D201*E201,2)</f>
        <v>0</v>
      </c>
      <c r="G201" s="45"/>
      <c r="H201" s="60">
        <f>F201</f>
        <v>0</v>
      </c>
      <c r="I201" s="60">
        <f>F201-H201</f>
        <v>0</v>
      </c>
    </row>
    <row r="202" spans="1:9" ht="38.25">
      <c r="A202" s="213"/>
      <c r="B202" s="122" t="s">
        <v>438</v>
      </c>
      <c r="C202" s="58" t="s">
        <v>0</v>
      </c>
      <c r="D202" s="59">
        <v>15</v>
      </c>
      <c r="E202" s="59"/>
      <c r="F202" s="60">
        <f>ROUND(D202*E202,2)</f>
        <v>0</v>
      </c>
      <c r="G202" s="45"/>
      <c r="H202" s="60">
        <f>F202</f>
        <v>0</v>
      </c>
      <c r="I202" s="60">
        <f>F202-H202</f>
        <v>0</v>
      </c>
    </row>
    <row r="203" spans="1:9" ht="12.75">
      <c r="A203" s="213"/>
      <c r="B203" s="122"/>
      <c r="C203" s="58"/>
      <c r="D203" s="59"/>
      <c r="E203" s="83"/>
      <c r="F203" s="83"/>
      <c r="H203" s="83"/>
      <c r="I203" s="83"/>
    </row>
    <row r="204" spans="1:9" ht="18.75">
      <c r="A204" s="213">
        <f>COUNT($A$197:A203)/100+6.01</f>
        <v>6.02</v>
      </c>
      <c r="B204" s="123" t="s">
        <v>85</v>
      </c>
      <c r="C204" s="70"/>
      <c r="D204" s="98"/>
      <c r="E204" s="83"/>
      <c r="F204" s="83"/>
      <c r="H204" s="83"/>
      <c r="I204" s="83"/>
    </row>
    <row r="205" spans="1:9" ht="102">
      <c r="A205" s="213"/>
      <c r="B205" s="121" t="s">
        <v>86</v>
      </c>
      <c r="C205" s="70"/>
      <c r="D205" s="98"/>
      <c r="E205" s="83"/>
      <c r="F205" s="83"/>
      <c r="H205" s="83"/>
      <c r="I205" s="83"/>
    </row>
    <row r="206" spans="1:9" ht="18.75">
      <c r="A206" s="213"/>
      <c r="B206" s="121"/>
      <c r="C206" s="70"/>
      <c r="D206" s="98"/>
      <c r="E206" s="83"/>
      <c r="F206" s="83"/>
      <c r="H206" s="83"/>
      <c r="I206" s="83"/>
    </row>
    <row r="207" spans="1:9">
      <c r="A207" s="213"/>
      <c r="B207" s="122" t="s">
        <v>84</v>
      </c>
      <c r="C207" s="58" t="s">
        <v>0</v>
      </c>
      <c r="D207" s="59">
        <v>19</v>
      </c>
      <c r="E207" s="59"/>
      <c r="F207" s="60">
        <f>ROUND(D207*E207,2)</f>
        <v>0</v>
      </c>
      <c r="G207" s="45"/>
      <c r="H207" s="60">
        <f>F207</f>
        <v>0</v>
      </c>
      <c r="I207" s="60">
        <f>F207-H207</f>
        <v>0</v>
      </c>
    </row>
    <row r="208" spans="1:9" ht="12.75">
      <c r="A208" s="213"/>
      <c r="B208" s="122"/>
      <c r="C208" s="58"/>
      <c r="D208" s="59"/>
      <c r="E208" s="59"/>
      <c r="F208" s="83"/>
      <c r="H208" s="83"/>
      <c r="I208" s="83"/>
    </row>
    <row r="209" spans="1:9" ht="18.75">
      <c r="A209" s="213"/>
      <c r="B209" s="94" t="s">
        <v>87</v>
      </c>
      <c r="C209" s="65" t="s">
        <v>41</v>
      </c>
      <c r="D209" s="95"/>
      <c r="E209" s="68"/>
      <c r="F209" s="68">
        <f>SUM(F200:F208)</f>
        <v>0</v>
      </c>
      <c r="H209" s="68">
        <f>SUM(H200:H208)</f>
        <v>0</v>
      </c>
      <c r="I209" s="68">
        <f>SUM(I200:I208)</f>
        <v>0</v>
      </c>
    </row>
    <row r="210" spans="1:9" ht="15.75">
      <c r="A210" s="212"/>
      <c r="B210" s="124"/>
      <c r="C210" s="70"/>
      <c r="D210" s="59"/>
      <c r="E210" s="59"/>
      <c r="F210" s="72"/>
      <c r="H210" s="72"/>
      <c r="I210" s="72"/>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
      <c r="H214" s="5"/>
      <c r="I214" s="5"/>
    </row>
    <row r="215" spans="1:9" ht="12.75">
      <c r="A215" s="213"/>
      <c r="B215" s="124"/>
      <c r="C215" s="5"/>
      <c r="D215" s="59"/>
      <c r="E215" s="59"/>
      <c r="F215" s="155"/>
      <c r="H215" s="155"/>
      <c r="I215" s="155"/>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124"/>
      <c r="C690" s="5"/>
      <c r="D690" s="59"/>
      <c r="E690" s="59"/>
      <c r="F690" s="59"/>
      <c r="H690" s="59"/>
      <c r="I690" s="59"/>
    </row>
    <row r="691" spans="1:9" ht="12.75">
      <c r="A691" s="213"/>
      <c r="B691" s="124"/>
      <c r="C691" s="5"/>
      <c r="D691" s="59"/>
      <c r="E691" s="59"/>
      <c r="F691" s="59"/>
      <c r="H691" s="59"/>
      <c r="I691" s="59"/>
    </row>
    <row r="692" spans="1:9" ht="12.75">
      <c r="A692" s="213"/>
      <c r="B692" s="124"/>
      <c r="C692" s="5"/>
      <c r="D692" s="59"/>
      <c r="E692" s="59"/>
      <c r="F692" s="59"/>
      <c r="H692" s="59"/>
      <c r="I692" s="59"/>
    </row>
    <row r="693" spans="1:9" ht="12.75">
      <c r="A693" s="213"/>
      <c r="B693" s="124"/>
      <c r="C693" s="5"/>
      <c r="D693" s="59"/>
      <c r="E693" s="59"/>
      <c r="F693" s="59"/>
      <c r="H693" s="59"/>
      <c r="I693" s="59"/>
    </row>
    <row r="694" spans="1:9" ht="12.75">
      <c r="A694" s="213"/>
      <c r="B694" s="124"/>
      <c r="C694" s="5"/>
      <c r="D694" s="59"/>
      <c r="E694" s="59"/>
      <c r="F694" s="59"/>
      <c r="H694" s="59"/>
      <c r="I694" s="59"/>
    </row>
    <row r="695" spans="1:9" ht="12.75">
      <c r="A695" s="213"/>
      <c r="B695" s="124"/>
      <c r="C695" s="5"/>
      <c r="D695" s="59"/>
      <c r="E695" s="59"/>
      <c r="F695" s="59"/>
      <c r="H695" s="59"/>
      <c r="I695" s="59"/>
    </row>
    <row r="696" spans="1:9" ht="12.75">
      <c r="A696" s="213"/>
      <c r="B696" s="124"/>
      <c r="C696" s="5"/>
      <c r="D696" s="59"/>
      <c r="E696" s="59"/>
      <c r="F696" s="59"/>
      <c r="H696" s="59"/>
      <c r="I696" s="59"/>
    </row>
    <row r="697" spans="1:9" ht="12.75">
      <c r="A697" s="213"/>
      <c r="B697" s="124"/>
      <c r="C697" s="5"/>
      <c r="D697" s="59"/>
      <c r="E697" s="59"/>
      <c r="F697" s="59"/>
      <c r="H697" s="59"/>
      <c r="I697" s="59"/>
    </row>
    <row r="698" spans="1:9" ht="12.75">
      <c r="A698" s="213"/>
      <c r="B698" s="124"/>
      <c r="C698" s="5"/>
      <c r="D698" s="59"/>
      <c r="E698" s="59"/>
      <c r="F698" s="59"/>
      <c r="H698" s="59"/>
      <c r="I698" s="59"/>
    </row>
    <row r="699" spans="1:9" ht="12.75">
      <c r="A699" s="213"/>
      <c r="B699" s="124"/>
      <c r="C699" s="5"/>
      <c r="D699" s="59"/>
      <c r="E699" s="59"/>
      <c r="F699" s="59"/>
      <c r="H699" s="59"/>
      <c r="I699" s="59"/>
    </row>
    <row r="700" spans="1:9" ht="12.75">
      <c r="A700" s="213"/>
      <c r="B700" s="124"/>
      <c r="C700" s="5"/>
      <c r="D700" s="59"/>
      <c r="E700" s="59"/>
      <c r="F700" s="59"/>
      <c r="H700" s="59"/>
      <c r="I700" s="59"/>
    </row>
    <row r="701" spans="1:9" ht="12.75">
      <c r="A701" s="213"/>
      <c r="B701" s="124"/>
      <c r="C701" s="5"/>
      <c r="D701" s="59"/>
      <c r="E701" s="59"/>
      <c r="F701" s="59"/>
      <c r="H701" s="59"/>
      <c r="I701" s="59"/>
    </row>
    <row r="702" spans="1:9" ht="12.75">
      <c r="A702" s="213"/>
      <c r="B702" s="124"/>
      <c r="C702" s="5"/>
      <c r="D702" s="59"/>
      <c r="E702" s="59"/>
      <c r="F702" s="59"/>
      <c r="H702" s="59"/>
      <c r="I702" s="59"/>
    </row>
    <row r="703" spans="1:9" ht="12.75">
      <c r="A703" s="213"/>
      <c r="B703" s="124"/>
      <c r="C703" s="5"/>
      <c r="D703" s="59"/>
      <c r="E703" s="59"/>
      <c r="F703" s="59"/>
      <c r="H703" s="59"/>
      <c r="I703" s="59"/>
    </row>
    <row r="704" spans="1:9" ht="12.75">
      <c r="A704" s="213"/>
      <c r="B704" s="124"/>
      <c r="C704" s="5"/>
      <c r="D704" s="59"/>
      <c r="E704" s="59"/>
      <c r="F704" s="59"/>
      <c r="H704" s="59"/>
      <c r="I704" s="59"/>
    </row>
    <row r="705" spans="1:9" ht="12.75">
      <c r="A705" s="213"/>
      <c r="B705" s="124"/>
      <c r="C705" s="5"/>
      <c r="D705" s="59"/>
      <c r="E705" s="59"/>
      <c r="F705" s="59"/>
      <c r="H705" s="59"/>
      <c r="I705" s="59"/>
    </row>
    <row r="706" spans="1:9" ht="12.75">
      <c r="A706" s="213"/>
      <c r="B706" s="124"/>
      <c r="C706" s="5"/>
      <c r="D706" s="59"/>
      <c r="E706" s="59"/>
      <c r="F706" s="59"/>
      <c r="H706" s="59"/>
      <c r="I706" s="59"/>
    </row>
    <row r="707" spans="1:9" ht="12.75">
      <c r="A707" s="213"/>
      <c r="B707" s="124"/>
      <c r="C707" s="5"/>
      <c r="D707" s="59"/>
      <c r="E707" s="59"/>
      <c r="F707" s="59"/>
      <c r="H707" s="59"/>
      <c r="I707" s="59"/>
    </row>
    <row r="708" spans="1:9" ht="12.75">
      <c r="A708" s="213"/>
      <c r="B708" s="124"/>
      <c r="C708" s="5"/>
      <c r="D708" s="59"/>
      <c r="E708" s="59"/>
      <c r="F708" s="59"/>
      <c r="H708" s="59"/>
      <c r="I708" s="59"/>
    </row>
    <row r="709" spans="1:9" ht="12.75">
      <c r="A709" s="213"/>
      <c r="B709" s="124"/>
      <c r="C709" s="5"/>
      <c r="D709" s="59"/>
      <c r="E709" s="59"/>
      <c r="F709" s="59"/>
      <c r="H709" s="59"/>
      <c r="I709" s="59"/>
    </row>
    <row r="710" spans="1:9" ht="12.75">
      <c r="A710" s="213"/>
      <c r="B710" s="124"/>
      <c r="C710" s="5"/>
      <c r="D710" s="59"/>
      <c r="E710" s="59"/>
      <c r="F710" s="59"/>
      <c r="H710" s="59"/>
      <c r="I710" s="59"/>
    </row>
    <row r="711" spans="1:9" ht="12.75">
      <c r="A711" s="213"/>
      <c r="B711" s="124"/>
      <c r="C711" s="5"/>
      <c r="D711" s="59"/>
      <c r="E711" s="59"/>
      <c r="F711" s="59"/>
      <c r="H711" s="59"/>
      <c r="I711" s="59"/>
    </row>
    <row r="712" spans="1:9" ht="12.75">
      <c r="A712" s="213"/>
      <c r="B712" s="124"/>
      <c r="C712" s="5"/>
      <c r="D712" s="59"/>
      <c r="E712" s="59"/>
      <c r="F712" s="59"/>
      <c r="H712" s="59"/>
      <c r="I712" s="59"/>
    </row>
    <row r="713" spans="1:9" ht="12.75">
      <c r="A713" s="213"/>
      <c r="B713" s="124"/>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A860" s="213"/>
      <c r="B860" s="92"/>
      <c r="C860" s="5"/>
      <c r="D860" s="59"/>
      <c r="E860" s="59"/>
      <c r="F860" s="59"/>
      <c r="H860" s="59"/>
      <c r="I860" s="59"/>
    </row>
    <row r="861" spans="1:9" ht="12.75">
      <c r="A861" s="213"/>
      <c r="B861" s="92"/>
      <c r="C861" s="5"/>
      <c r="D861" s="59"/>
      <c r="E861" s="59"/>
      <c r="F861" s="59"/>
      <c r="H861" s="59"/>
      <c r="I861" s="59"/>
    </row>
    <row r="862" spans="1:9" ht="12.75">
      <c r="A862" s="213"/>
      <c r="B862" s="92"/>
      <c r="C862" s="5"/>
      <c r="D862" s="59"/>
      <c r="E862" s="59"/>
      <c r="F862" s="59"/>
      <c r="H862" s="59"/>
      <c r="I862" s="59"/>
    </row>
    <row r="863" spans="1:9" ht="12.75">
      <c r="A863" s="213"/>
      <c r="B863" s="92"/>
      <c r="C863" s="5"/>
      <c r="D863" s="59"/>
      <c r="E863" s="59"/>
      <c r="F863" s="59"/>
      <c r="H863" s="59"/>
      <c r="I863" s="59"/>
    </row>
    <row r="864" spans="1:9" ht="12.75">
      <c r="A864" s="213"/>
      <c r="B864" s="92"/>
      <c r="C864" s="5"/>
      <c r="D864" s="59"/>
      <c r="E864" s="59"/>
      <c r="F864" s="59"/>
      <c r="H864" s="59"/>
      <c r="I864" s="59"/>
    </row>
    <row r="865" spans="1:9" ht="12.75">
      <c r="A865" s="213"/>
      <c r="B865" s="92"/>
      <c r="C865" s="5"/>
      <c r="D865" s="59"/>
      <c r="E865" s="59"/>
      <c r="F865" s="59"/>
      <c r="H865" s="59"/>
      <c r="I865" s="59"/>
    </row>
    <row r="866" spans="1:9" ht="12.75">
      <c r="A866" s="213"/>
      <c r="B866" s="92"/>
      <c r="C866" s="5"/>
      <c r="D866" s="59"/>
      <c r="E866" s="59"/>
      <c r="F866" s="59"/>
      <c r="H866" s="59"/>
      <c r="I866" s="59"/>
    </row>
    <row r="867" spans="1:9" ht="12.75">
      <c r="A867" s="213"/>
      <c r="B867" s="92"/>
      <c r="C867" s="5"/>
      <c r="D867" s="59"/>
      <c r="E867" s="59"/>
      <c r="F867" s="59"/>
      <c r="H867" s="59"/>
      <c r="I867" s="59"/>
    </row>
    <row r="868" spans="1:9" ht="12.75">
      <c r="A868" s="213"/>
      <c r="B868" s="92"/>
      <c r="C868" s="5"/>
      <c r="D868" s="59"/>
      <c r="E868" s="59"/>
      <c r="F868" s="59"/>
      <c r="H868" s="59"/>
      <c r="I868" s="59"/>
    </row>
    <row r="869" spans="1:9" ht="12.75">
      <c r="A869" s="213"/>
      <c r="B869" s="92"/>
      <c r="C869" s="5"/>
      <c r="D869" s="59"/>
      <c r="E869" s="59"/>
      <c r="F869" s="59"/>
      <c r="H869" s="59"/>
      <c r="I869" s="59"/>
    </row>
    <row r="870" spans="1:9" ht="12.75">
      <c r="A870" s="213"/>
      <c r="B870" s="92"/>
      <c r="C870" s="5"/>
      <c r="D870" s="59"/>
      <c r="E870" s="59"/>
      <c r="F870" s="59"/>
      <c r="H870" s="59"/>
      <c r="I870" s="59"/>
    </row>
    <row r="871" spans="1:9" ht="12.75">
      <c r="A871" s="213"/>
      <c r="B871" s="92"/>
      <c r="C871" s="5"/>
      <c r="D871" s="59"/>
      <c r="E871" s="59"/>
      <c r="F871" s="59"/>
      <c r="H871" s="59"/>
      <c r="I871" s="59"/>
    </row>
    <row r="872" spans="1:9" ht="12.75">
      <c r="A872" s="213"/>
      <c r="B872" s="92"/>
      <c r="C872" s="5"/>
      <c r="D872" s="59"/>
      <c r="E872" s="59"/>
      <c r="F872" s="59"/>
      <c r="H872" s="59"/>
      <c r="I872" s="59"/>
    </row>
    <row r="873" spans="1:9" ht="12.75">
      <c r="A873" s="213"/>
      <c r="B873" s="92"/>
      <c r="C873" s="5"/>
      <c r="D873" s="59"/>
      <c r="E873" s="59"/>
      <c r="F873" s="59"/>
      <c r="H873" s="59"/>
      <c r="I873" s="59"/>
    </row>
    <row r="874" spans="1:9" ht="12.75">
      <c r="A874" s="213"/>
      <c r="B874" s="92"/>
      <c r="C874" s="5"/>
      <c r="D874" s="59"/>
      <c r="E874" s="59"/>
      <c r="F874" s="59"/>
      <c r="H874" s="59"/>
      <c r="I874" s="59"/>
    </row>
    <row r="875" spans="1:9" ht="12.75">
      <c r="A875" s="213"/>
      <c r="B875" s="92"/>
      <c r="C875" s="5"/>
      <c r="D875" s="59"/>
      <c r="E875" s="59"/>
      <c r="F875" s="59"/>
      <c r="H875" s="59"/>
      <c r="I875" s="59"/>
    </row>
    <row r="876" spans="1:9" ht="12.75">
      <c r="A876" s="213"/>
      <c r="B876" s="92"/>
      <c r="C876" s="5"/>
      <c r="D876" s="59"/>
      <c r="E876" s="59"/>
      <c r="F876" s="59"/>
      <c r="H876" s="59"/>
      <c r="I876" s="59"/>
    </row>
    <row r="877" spans="1:9" ht="12.75">
      <c r="A877" s="213"/>
      <c r="B877" s="92"/>
      <c r="C877" s="5"/>
      <c r="D877" s="59"/>
      <c r="E877" s="59"/>
      <c r="F877" s="59"/>
      <c r="H877" s="59"/>
      <c r="I877" s="59"/>
    </row>
    <row r="878" spans="1:9" ht="12.75">
      <c r="A878" s="213"/>
      <c r="B878" s="92"/>
      <c r="C878" s="5"/>
      <c r="D878" s="59"/>
      <c r="E878" s="59"/>
      <c r="F878" s="59"/>
      <c r="H878" s="59"/>
      <c r="I878" s="59"/>
    </row>
    <row r="879" spans="1:9" ht="12.75">
      <c r="A879" s="213"/>
      <c r="B879" s="92"/>
      <c r="C879" s="5"/>
      <c r="D879" s="59"/>
      <c r="E879" s="59"/>
      <c r="F879" s="59"/>
      <c r="H879" s="59"/>
      <c r="I879" s="59"/>
    </row>
    <row r="880" spans="1:9" ht="12.75">
      <c r="A880" s="213"/>
      <c r="B880" s="92"/>
      <c r="C880" s="5"/>
      <c r="D880" s="59"/>
      <c r="E880" s="59"/>
      <c r="F880" s="59"/>
      <c r="H880" s="59"/>
      <c r="I880" s="59"/>
    </row>
    <row r="881" spans="1:9" ht="12.75">
      <c r="A881" s="213"/>
      <c r="B881" s="92"/>
      <c r="C881" s="5"/>
      <c r="D881" s="59"/>
      <c r="E881" s="59"/>
      <c r="F881" s="59"/>
      <c r="H881" s="59"/>
      <c r="I881" s="59"/>
    </row>
    <row r="882" spans="1:9" ht="12.75">
      <c r="A882" s="213"/>
      <c r="B882" s="92"/>
      <c r="C882" s="5"/>
      <c r="D882" s="59"/>
      <c r="E882" s="59"/>
      <c r="F882" s="59"/>
      <c r="H882" s="59"/>
      <c r="I882" s="59"/>
    </row>
    <row r="883" spans="1:9" ht="12.75">
      <c r="A883" s="213"/>
      <c r="B883" s="92"/>
      <c r="C883" s="5"/>
      <c r="D883" s="59"/>
      <c r="E883" s="59"/>
      <c r="F883" s="59"/>
      <c r="H883" s="59"/>
      <c r="I883" s="59"/>
    </row>
    <row r="884" spans="1:9" ht="12.75">
      <c r="B884" s="92"/>
      <c r="C884" s="5"/>
      <c r="D884" s="59"/>
      <c r="E884" s="59"/>
      <c r="F884" s="59"/>
      <c r="H884" s="59"/>
      <c r="I884" s="59"/>
    </row>
    <row r="885" spans="1:9" ht="12.75">
      <c r="B885" s="92"/>
      <c r="C885" s="5"/>
      <c r="D885" s="59"/>
      <c r="E885" s="59"/>
      <c r="F885" s="59"/>
      <c r="H885" s="59"/>
      <c r="I885" s="59"/>
    </row>
    <row r="886" spans="1:9" ht="12.75">
      <c r="B886" s="92"/>
      <c r="C886" s="5"/>
      <c r="D886" s="59"/>
      <c r="E886" s="59"/>
      <c r="F886" s="59"/>
      <c r="H886" s="59"/>
      <c r="I886" s="59"/>
    </row>
    <row r="887" spans="1:9" ht="12.75">
      <c r="B887" s="92"/>
      <c r="C887" s="5"/>
      <c r="D887" s="59"/>
      <c r="E887" s="59"/>
      <c r="F887" s="59"/>
      <c r="H887" s="59"/>
      <c r="I887" s="59"/>
    </row>
    <row r="888" spans="1:9" ht="12.75">
      <c r="B888" s="92"/>
      <c r="C888" s="5"/>
      <c r="D888" s="59"/>
      <c r="E888" s="59"/>
      <c r="F888" s="59"/>
      <c r="H888" s="59"/>
      <c r="I888" s="59"/>
    </row>
    <row r="889" spans="1:9" ht="12.75">
      <c r="B889" s="92"/>
      <c r="C889" s="5"/>
      <c r="D889" s="59"/>
      <c r="E889" s="59"/>
      <c r="F889" s="59"/>
      <c r="H889" s="59"/>
      <c r="I889" s="59"/>
    </row>
    <row r="890" spans="1:9" ht="12.75">
      <c r="B890" s="92"/>
      <c r="C890" s="5"/>
      <c r="D890" s="59"/>
      <c r="E890" s="59"/>
      <c r="F890" s="59"/>
      <c r="H890" s="59"/>
      <c r="I890" s="59"/>
    </row>
    <row r="891" spans="1:9" ht="12.75">
      <c r="B891" s="92"/>
      <c r="C891" s="5"/>
      <c r="D891" s="59"/>
      <c r="E891" s="59"/>
      <c r="F891" s="59"/>
      <c r="H891" s="59"/>
      <c r="I891" s="59"/>
    </row>
    <row r="892" spans="1:9" ht="12.75">
      <c r="B892" s="92"/>
      <c r="C892" s="5"/>
      <c r="D892" s="59"/>
      <c r="E892" s="59"/>
      <c r="F892" s="59"/>
      <c r="H892" s="59"/>
      <c r="I892" s="59"/>
    </row>
    <row r="893" spans="1:9" ht="12.75">
      <c r="B893" s="92"/>
      <c r="C893" s="5"/>
      <c r="D893" s="59"/>
      <c r="E893" s="59"/>
      <c r="F893" s="59"/>
      <c r="H893" s="59"/>
      <c r="I893" s="59"/>
    </row>
    <row r="894" spans="1:9" ht="12.75">
      <c r="B894" s="92"/>
      <c r="C894" s="5"/>
      <c r="D894" s="59"/>
      <c r="E894" s="59"/>
      <c r="F894" s="59"/>
      <c r="H894" s="59"/>
      <c r="I894" s="59"/>
    </row>
    <row r="895" spans="1:9" ht="12.75">
      <c r="B895" s="92"/>
      <c r="C895" s="5"/>
      <c r="D895" s="59"/>
      <c r="E895" s="59"/>
      <c r="F895" s="59"/>
      <c r="H895" s="59"/>
      <c r="I895" s="59"/>
    </row>
    <row r="896" spans="1: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row r="1390" spans="2:9" ht="12.75">
      <c r="B1390" s="92"/>
      <c r="C1390" s="5"/>
      <c r="D1390" s="59"/>
      <c r="E1390" s="59"/>
      <c r="F1390" s="59"/>
      <c r="H1390" s="59"/>
      <c r="I1390" s="59"/>
    </row>
    <row r="1391" spans="2:9" ht="12.75">
      <c r="B1391" s="92"/>
      <c r="C1391" s="5"/>
      <c r="D1391" s="59"/>
      <c r="E1391" s="59"/>
      <c r="F1391" s="59"/>
      <c r="H1391" s="59"/>
      <c r="I1391" s="59"/>
    </row>
    <row r="1392" spans="2:9" ht="12.75">
      <c r="B1392" s="92"/>
      <c r="C1392" s="5"/>
      <c r="D1392" s="59"/>
      <c r="E1392" s="59"/>
      <c r="F1392" s="59"/>
      <c r="H1392" s="59"/>
      <c r="I1392" s="59"/>
    </row>
    <row r="1393" spans="2:9" ht="12.75">
      <c r="B1393" s="92"/>
      <c r="C1393" s="5"/>
      <c r="D1393" s="59"/>
      <c r="E1393" s="59"/>
      <c r="F1393" s="59"/>
      <c r="H1393" s="59"/>
      <c r="I1393" s="59"/>
    </row>
    <row r="1394" spans="2:9" ht="12.75">
      <c r="B1394" s="92"/>
      <c r="C1394" s="5"/>
      <c r="D1394" s="59"/>
      <c r="E1394" s="59"/>
      <c r="F1394" s="59"/>
      <c r="H1394" s="59"/>
      <c r="I1394" s="59"/>
    </row>
    <row r="1395" spans="2:9" ht="12.75">
      <c r="B1395" s="92"/>
      <c r="C1395" s="5"/>
      <c r="D1395" s="59"/>
      <c r="E1395" s="59"/>
      <c r="F1395" s="59"/>
      <c r="H1395" s="59"/>
      <c r="I1395" s="59"/>
    </row>
    <row r="1396" spans="2:9" ht="12.75">
      <c r="B1396" s="92"/>
      <c r="C1396" s="5"/>
      <c r="D1396" s="59"/>
      <c r="E1396" s="59"/>
      <c r="F1396" s="59"/>
      <c r="H1396" s="59"/>
      <c r="I1396" s="59"/>
    </row>
    <row r="1397" spans="2:9" ht="12.75">
      <c r="B1397" s="92"/>
      <c r="C1397" s="5"/>
      <c r="D1397" s="59"/>
      <c r="E1397" s="59"/>
      <c r="F1397" s="59"/>
      <c r="H1397" s="59"/>
      <c r="I1397" s="59"/>
    </row>
    <row r="1398" spans="2:9" ht="12.75">
      <c r="B1398" s="92"/>
      <c r="C1398" s="5"/>
      <c r="D1398" s="59"/>
      <c r="E1398" s="59"/>
      <c r="F1398" s="59"/>
      <c r="H1398" s="59"/>
      <c r="I1398" s="59"/>
    </row>
    <row r="1399" spans="2:9" ht="12.75">
      <c r="B1399" s="92"/>
      <c r="C1399" s="5"/>
      <c r="D1399" s="59"/>
      <c r="E1399" s="59"/>
      <c r="F1399" s="59"/>
      <c r="H1399" s="59"/>
      <c r="I1399" s="59"/>
    </row>
    <row r="1400" spans="2:9" ht="12.75">
      <c r="B1400" s="92"/>
      <c r="C1400" s="5"/>
      <c r="D1400" s="59"/>
      <c r="E1400" s="59"/>
      <c r="F1400" s="59"/>
      <c r="H1400" s="59"/>
      <c r="I1400" s="59"/>
    </row>
    <row r="1401" spans="2:9" ht="12.75">
      <c r="B1401" s="92"/>
      <c r="C1401" s="5"/>
      <c r="D1401" s="59"/>
      <c r="E1401" s="59"/>
      <c r="F1401" s="59"/>
      <c r="H1401" s="59"/>
      <c r="I1401" s="59"/>
    </row>
    <row r="1402" spans="2:9" ht="12.75">
      <c r="B1402" s="92"/>
      <c r="C1402" s="5"/>
      <c r="D1402" s="59"/>
      <c r="E1402" s="59"/>
      <c r="F1402" s="59"/>
      <c r="H1402" s="59"/>
      <c r="I1402" s="59"/>
    </row>
    <row r="1403" spans="2:9" ht="12.75">
      <c r="B1403" s="92"/>
      <c r="C1403" s="5"/>
      <c r="D1403" s="59"/>
      <c r="E1403" s="59"/>
      <c r="F1403" s="59"/>
      <c r="H1403" s="59"/>
      <c r="I1403" s="59"/>
    </row>
    <row r="1404" spans="2:9" ht="12.75">
      <c r="B1404" s="92"/>
      <c r="C1404" s="5"/>
      <c r="D1404" s="59"/>
      <c r="E1404" s="59"/>
      <c r="F1404" s="59"/>
      <c r="H1404" s="59"/>
      <c r="I1404" s="59"/>
    </row>
    <row r="1405" spans="2:9" ht="12.75">
      <c r="B1405" s="92"/>
      <c r="C1405" s="5"/>
      <c r="D1405" s="59"/>
      <c r="E1405" s="59"/>
      <c r="F1405" s="59"/>
      <c r="H1405" s="59"/>
      <c r="I1405" s="59"/>
    </row>
    <row r="1406" spans="2:9" ht="12.75">
      <c r="B1406" s="92"/>
      <c r="C1406" s="5"/>
      <c r="D1406" s="59"/>
      <c r="E1406" s="59"/>
      <c r="F1406" s="59"/>
      <c r="H1406" s="59"/>
      <c r="I1406" s="59"/>
    </row>
    <row r="1407" spans="2:9" ht="12.75">
      <c r="B1407" s="92"/>
      <c r="C1407" s="5"/>
      <c r="D1407" s="59"/>
      <c r="E1407" s="59"/>
      <c r="F1407" s="59"/>
      <c r="H1407" s="59"/>
      <c r="I1407" s="59"/>
    </row>
    <row r="1408" spans="2:9" ht="12.75">
      <c r="B1408" s="92"/>
      <c r="C1408" s="5"/>
      <c r="D1408" s="59"/>
      <c r="E1408" s="59"/>
      <c r="F1408" s="59"/>
      <c r="H1408" s="59"/>
      <c r="I1408" s="59"/>
    </row>
    <row r="1409" spans="2:9" ht="12.75">
      <c r="B1409" s="92"/>
      <c r="C1409" s="5"/>
      <c r="D1409" s="59"/>
      <c r="E1409" s="59"/>
      <c r="F1409" s="59"/>
      <c r="H1409" s="59"/>
      <c r="I1409" s="59"/>
    </row>
    <row r="1410" spans="2:9" ht="12.75">
      <c r="B1410" s="92"/>
      <c r="C1410" s="5"/>
      <c r="D1410" s="59"/>
      <c r="E1410" s="59"/>
      <c r="F1410" s="59"/>
      <c r="H1410" s="59"/>
      <c r="I1410" s="59"/>
    </row>
    <row r="1411" spans="2:9" ht="12.75">
      <c r="B1411" s="92"/>
      <c r="C1411" s="5"/>
      <c r="D1411" s="59"/>
      <c r="E1411" s="59"/>
      <c r="F1411" s="59"/>
      <c r="H1411" s="59"/>
      <c r="I1411" s="59"/>
    </row>
    <row r="1412" spans="2:9" ht="12.75">
      <c r="B1412" s="92"/>
      <c r="C1412" s="5"/>
      <c r="D1412" s="59"/>
      <c r="E1412" s="59"/>
      <c r="F1412" s="59"/>
      <c r="H1412" s="59"/>
      <c r="I1412" s="59"/>
    </row>
  </sheetData>
  <sheetProtection algorithmName="SHA-512" hashValue="cd44vkEn+u9UaIV7m7aXYHCBtjCxOabiC009vfSq8ypuhV5i3cvl3TBtbAtlfPLikcb+WSuzf84gja7LbBSiKw==" saltValue="qNYWolOtm6whJPJhe6dRbw==" spinCount="100000" sheet="1" objects="1" scenarios="1"/>
  <protectedRanges>
    <protectedRange sqref="E26:E207"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A5E45-5545-4F4A-B68D-3DA242513FF4}">
  <sheetPr>
    <tabColor theme="9" tint="0.79998168889431442"/>
  </sheetPr>
  <dimension ref="A1:M1410"/>
  <sheetViews>
    <sheetView view="pageLayout" zoomScaleNormal="100" zoomScaleSheetLayoutView="160" workbookViewId="0">
      <selection activeCell="B25" sqref="B25"/>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285156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371</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F57</f>
        <v>0</v>
      </c>
      <c r="H6" s="14">
        <f>H57</f>
        <v>0</v>
      </c>
      <c r="I6" s="14">
        <f>I57</f>
        <v>0</v>
      </c>
    </row>
    <row r="7" spans="1:9" ht="15.95" customHeight="1">
      <c r="A7" s="204">
        <v>2</v>
      </c>
      <c r="B7" s="1" t="s">
        <v>7</v>
      </c>
      <c r="C7" s="6"/>
      <c r="E7" s="13"/>
      <c r="F7" s="14">
        <f>F114</f>
        <v>0</v>
      </c>
      <c r="H7" s="14">
        <f>H114</f>
        <v>0</v>
      </c>
      <c r="I7" s="14">
        <f>I114</f>
        <v>0</v>
      </c>
    </row>
    <row r="8" spans="1:9" ht="15.95" customHeight="1">
      <c r="A8" s="204">
        <v>3</v>
      </c>
      <c r="B8" s="1" t="s">
        <v>13</v>
      </c>
      <c r="C8" s="6"/>
      <c r="E8" s="13"/>
      <c r="F8" s="14">
        <f>F156</f>
        <v>0</v>
      </c>
      <c r="H8" s="14">
        <f>H156</f>
        <v>0</v>
      </c>
      <c r="I8" s="14">
        <f>I156</f>
        <v>0</v>
      </c>
    </row>
    <row r="9" spans="1:9" ht="15.95" customHeight="1">
      <c r="A9" s="204">
        <v>4</v>
      </c>
      <c r="B9" s="1" t="s">
        <v>14</v>
      </c>
      <c r="C9" s="6"/>
      <c r="E9" s="13"/>
      <c r="F9" s="14">
        <f>F178</f>
        <v>0</v>
      </c>
      <c r="H9" s="14">
        <f>H178</f>
        <v>0</v>
      </c>
      <c r="I9" s="14">
        <f>I178</f>
        <v>0</v>
      </c>
    </row>
    <row r="10" spans="1:9" ht="15.95" customHeight="1">
      <c r="A10" s="204">
        <v>5</v>
      </c>
      <c r="B10" s="1" t="s">
        <v>15</v>
      </c>
      <c r="C10" s="6"/>
      <c r="E10" s="13"/>
      <c r="F10" s="14">
        <f>F192</f>
        <v>0</v>
      </c>
      <c r="H10" s="14">
        <f>H192</f>
        <v>0</v>
      </c>
      <c r="I10" s="14">
        <f>I192</f>
        <v>0</v>
      </c>
    </row>
    <row r="11" spans="1:9" ht="15.95" customHeight="1" thickBot="1">
      <c r="A11" s="205">
        <v>6</v>
      </c>
      <c r="B11" s="15" t="s">
        <v>16</v>
      </c>
      <c r="C11" s="16"/>
      <c r="D11" s="17"/>
      <c r="E11" s="18"/>
      <c r="F11" s="360">
        <f>F207</f>
        <v>0</v>
      </c>
      <c r="H11" s="360">
        <f>H207</f>
        <v>0</v>
      </c>
      <c r="I11" s="360">
        <f>I207</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142</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912.34</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34</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3</v>
      </c>
      <c r="E31" s="59"/>
      <c r="F31" s="60">
        <f>ROUND(D31*E31,2)</f>
        <v>0</v>
      </c>
      <c r="G31" s="45"/>
      <c r="H31" s="60">
        <f>F31</f>
        <v>0</v>
      </c>
      <c r="I31" s="60">
        <f>F31-H31</f>
        <v>0</v>
      </c>
    </row>
    <row r="32" spans="1:9" s="8" customFormat="1">
      <c r="A32" s="213"/>
      <c r="B32" s="61" t="s">
        <v>32</v>
      </c>
      <c r="C32" s="5" t="s">
        <v>8</v>
      </c>
      <c r="D32" s="59">
        <v>21</v>
      </c>
      <c r="E32" s="59"/>
      <c r="F32" s="60">
        <f>ROUND(D32*E32,2)</f>
        <v>0</v>
      </c>
      <c r="G32" s="45"/>
      <c r="H32" s="60">
        <f>F32</f>
        <v>0</v>
      </c>
      <c r="I32" s="60">
        <f>F32-H32</f>
        <v>0</v>
      </c>
    </row>
    <row r="33" spans="1:9" s="45" customFormat="1">
      <c r="A33" s="213"/>
      <c r="B33" s="61" t="s">
        <v>33</v>
      </c>
      <c r="C33" s="5" t="s">
        <v>8</v>
      </c>
      <c r="D33" s="59">
        <v>8</v>
      </c>
      <c r="E33" s="59"/>
      <c r="F33" s="60">
        <f>ROUND(D33*E33,2)</f>
        <v>0</v>
      </c>
      <c r="H33" s="60">
        <f>F33</f>
        <v>0</v>
      </c>
      <c r="I33" s="60">
        <f>F33-H33</f>
        <v>0</v>
      </c>
    </row>
    <row r="34" spans="1:9" s="45" customFormat="1">
      <c r="A34" s="213"/>
      <c r="B34" s="61" t="s">
        <v>97</v>
      </c>
      <c r="C34" s="5" t="s">
        <v>8</v>
      </c>
      <c r="D34" s="59">
        <v>2</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3</v>
      </c>
      <c r="E37" s="59"/>
      <c r="F37" s="60">
        <f>ROUND(D37*E37,2)</f>
        <v>0</v>
      </c>
      <c r="G37" s="45"/>
      <c r="H37" s="60">
        <f>F37</f>
        <v>0</v>
      </c>
      <c r="I37" s="60">
        <f>F37-H37</f>
        <v>0</v>
      </c>
    </row>
    <row r="38" spans="1:9" s="8" customFormat="1">
      <c r="A38" s="213"/>
      <c r="B38" s="61" t="s">
        <v>32</v>
      </c>
      <c r="C38" s="5" t="s">
        <v>8</v>
      </c>
      <c r="D38" s="59">
        <f>D32</f>
        <v>21</v>
      </c>
      <c r="E38" s="59"/>
      <c r="F38" s="60">
        <f>ROUND(D38*E38,2)</f>
        <v>0</v>
      </c>
      <c r="G38" s="45"/>
      <c r="H38" s="60">
        <f>F38</f>
        <v>0</v>
      </c>
      <c r="I38" s="60">
        <f>F38-H38</f>
        <v>0</v>
      </c>
    </row>
    <row r="39" spans="1:9" s="45" customFormat="1">
      <c r="A39" s="213"/>
      <c r="B39" s="61" t="s">
        <v>33</v>
      </c>
      <c r="C39" s="5" t="s">
        <v>8</v>
      </c>
      <c r="D39" s="59">
        <f>D33</f>
        <v>8</v>
      </c>
      <c r="E39" s="59"/>
      <c r="F39" s="60">
        <f>ROUND(D39*E39,2)</f>
        <v>0</v>
      </c>
      <c r="H39" s="60">
        <f>F39</f>
        <v>0</v>
      </c>
      <c r="I39" s="60">
        <f>F39-H39</f>
        <v>0</v>
      </c>
    </row>
    <row r="40" spans="1:9" s="45" customFormat="1">
      <c r="A40" s="213"/>
      <c r="B40" s="61" t="s">
        <v>97</v>
      </c>
      <c r="C40" s="5" t="s">
        <v>8</v>
      </c>
      <c r="D40" s="59">
        <f>D34</f>
        <v>2</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3</v>
      </c>
      <c r="E43" s="59"/>
      <c r="F43" s="60">
        <f>ROUND(D43*E43,2)</f>
        <v>0</v>
      </c>
      <c r="G43" s="45"/>
      <c r="H43" s="60">
        <f>F43</f>
        <v>0</v>
      </c>
      <c r="I43" s="60">
        <f>F43-H43</f>
        <v>0</v>
      </c>
    </row>
    <row r="44" spans="1:9" s="8" customFormat="1">
      <c r="A44" s="213"/>
      <c r="B44" s="61" t="s">
        <v>32</v>
      </c>
      <c r="C44" s="5" t="s">
        <v>8</v>
      </c>
      <c r="D44" s="59">
        <f>D32</f>
        <v>21</v>
      </c>
      <c r="E44" s="59"/>
      <c r="F44" s="60">
        <f>ROUND(D44*E44,2)</f>
        <v>0</v>
      </c>
      <c r="G44" s="45"/>
      <c r="H44" s="60">
        <f>F44</f>
        <v>0</v>
      </c>
      <c r="I44" s="60">
        <f>F44-H44</f>
        <v>0</v>
      </c>
    </row>
    <row r="45" spans="1:9" s="45" customFormat="1">
      <c r="A45" s="213"/>
      <c r="B45" s="61" t="s">
        <v>33</v>
      </c>
      <c r="C45" s="5" t="s">
        <v>8</v>
      </c>
      <c r="D45" s="59">
        <f>D33</f>
        <v>8</v>
      </c>
      <c r="E45" s="59"/>
      <c r="F45" s="60">
        <f>ROUND(D45*E45,2)</f>
        <v>0</v>
      </c>
      <c r="H45" s="60">
        <f>F45</f>
        <v>0</v>
      </c>
      <c r="I45" s="60">
        <f>F45-H45</f>
        <v>0</v>
      </c>
    </row>
    <row r="46" spans="1:9" s="45" customFormat="1">
      <c r="A46" s="213"/>
      <c r="B46" s="61" t="s">
        <v>97</v>
      </c>
      <c r="C46" s="5" t="s">
        <v>8</v>
      </c>
      <c r="D46" s="59">
        <f>D34</f>
        <v>2</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51">
      <c r="A48" s="213">
        <f>COUNT($A$25:A47)/100+1.01</f>
        <v>1.06</v>
      </c>
      <c r="B48" s="61" t="s">
        <v>36</v>
      </c>
      <c r="C48" s="5"/>
      <c r="D48" s="59"/>
      <c r="E48" s="59"/>
      <c r="F48" s="60"/>
      <c r="H48" s="60"/>
      <c r="I48" s="60"/>
    </row>
    <row r="49" spans="1:9" s="45" customFormat="1" ht="51">
      <c r="A49" s="213"/>
      <c r="B49" s="61" t="s">
        <v>37</v>
      </c>
      <c r="C49" s="5" t="s">
        <v>9</v>
      </c>
      <c r="D49" s="60">
        <v>1</v>
      </c>
      <c r="E49" s="60"/>
      <c r="F49" s="60">
        <f>ROUND(D49*E49,2)</f>
        <v>0</v>
      </c>
      <c r="H49" s="60">
        <f>F49</f>
        <v>0</v>
      </c>
      <c r="I49" s="60">
        <f>F49-H49</f>
        <v>0</v>
      </c>
    </row>
    <row r="50" spans="1:9" s="45" customFormat="1" ht="15" customHeight="1">
      <c r="A50" s="213"/>
      <c r="B50" s="61"/>
      <c r="C50" s="5"/>
      <c r="D50" s="59"/>
      <c r="E50" s="59"/>
      <c r="F50" s="60"/>
      <c r="H50" s="60"/>
      <c r="I50" s="60"/>
    </row>
    <row r="51" spans="1:9" s="45" customFormat="1" ht="38.25">
      <c r="A51" s="213">
        <f>COUNT($A$25:A50)/100+1.01</f>
        <v>1.07</v>
      </c>
      <c r="B51" s="61" t="s">
        <v>94</v>
      </c>
      <c r="C51" s="5" t="s">
        <v>8</v>
      </c>
      <c r="D51" s="59">
        <v>22</v>
      </c>
      <c r="E51" s="59"/>
      <c r="F51" s="60">
        <f>ROUND(D51*E51,2)</f>
        <v>0</v>
      </c>
      <c r="H51" s="60">
        <f>F51</f>
        <v>0</v>
      </c>
      <c r="I51" s="60">
        <f>F51-H51</f>
        <v>0</v>
      </c>
    </row>
    <row r="52" spans="1:9" s="45" customFormat="1">
      <c r="A52" s="213"/>
      <c r="B52" s="61"/>
      <c r="C52" s="5"/>
      <c r="D52" s="59"/>
      <c r="E52" s="59"/>
      <c r="F52" s="60"/>
      <c r="H52" s="60"/>
      <c r="I52" s="60"/>
    </row>
    <row r="53" spans="1:9" s="45" customFormat="1" ht="89.25">
      <c r="A53" s="213">
        <f>COUNT($A$25:A52)/100+1.01</f>
        <v>1.08</v>
      </c>
      <c r="B53" s="61" t="s">
        <v>38</v>
      </c>
      <c r="C53" s="5" t="s">
        <v>8</v>
      </c>
      <c r="D53" s="59">
        <v>5</v>
      </c>
      <c r="E53" s="59"/>
      <c r="F53" s="60">
        <f>ROUND(D53*E53,2)</f>
        <v>0</v>
      </c>
      <c r="H53" s="60">
        <f>F53</f>
        <v>0</v>
      </c>
      <c r="I53" s="60">
        <f>F53-H53</f>
        <v>0</v>
      </c>
    </row>
    <row r="54" spans="1:9" s="45" customFormat="1">
      <c r="A54" s="213"/>
      <c r="B54" s="61"/>
      <c r="C54" s="5"/>
      <c r="D54" s="59"/>
      <c r="E54" s="59"/>
      <c r="F54" s="60"/>
      <c r="H54" s="60"/>
      <c r="I54" s="60"/>
    </row>
    <row r="55" spans="1:9" ht="51">
      <c r="A55" s="213">
        <f>COUNT($A$25:A54)/100+1.01</f>
        <v>1.0900000000000001</v>
      </c>
      <c r="B55" s="57" t="s">
        <v>39</v>
      </c>
      <c r="C55" s="62" t="s">
        <v>28</v>
      </c>
      <c r="D55" s="63">
        <v>912.34</v>
      </c>
      <c r="E55" s="59"/>
      <c r="F55" s="60">
        <f>ROUND(D55*E55,2)</f>
        <v>0</v>
      </c>
      <c r="G55" s="45"/>
      <c r="H55" s="60">
        <f>F55</f>
        <v>0</v>
      </c>
      <c r="I55" s="60">
        <f>F55-H55</f>
        <v>0</v>
      </c>
    </row>
    <row r="56" spans="1:9" s="45" customFormat="1">
      <c r="A56" s="213"/>
      <c r="B56" s="61"/>
      <c r="C56" s="5"/>
      <c r="D56" s="59"/>
      <c r="E56" s="59"/>
      <c r="F56" s="60"/>
      <c r="H56" s="60"/>
      <c r="I56" s="60"/>
    </row>
    <row r="57" spans="1:9" ht="15">
      <c r="A57" s="213"/>
      <c r="B57" s="64" t="s">
        <v>40</v>
      </c>
      <c r="C57" s="65" t="s">
        <v>41</v>
      </c>
      <c r="D57" s="66"/>
      <c r="E57" s="67"/>
      <c r="F57" s="68">
        <f>SUM(F26:F56)</f>
        <v>0</v>
      </c>
      <c r="H57" s="68">
        <f>SUM(H26:H56)</f>
        <v>0</v>
      </c>
      <c r="I57" s="68">
        <f>SUM(I26:I56)</f>
        <v>0</v>
      </c>
    </row>
    <row r="58" spans="1:9" ht="18" customHeight="1">
      <c r="A58" s="213"/>
      <c r="B58" s="69"/>
      <c r="C58" s="70"/>
      <c r="D58" s="71"/>
      <c r="E58" s="59"/>
      <c r="F58" s="72"/>
      <c r="H58" s="72"/>
      <c r="I58" s="72"/>
    </row>
    <row r="59" spans="1:9" s="45" customFormat="1" ht="15">
      <c r="A59" s="213"/>
      <c r="B59" s="69"/>
      <c r="C59" s="70"/>
      <c r="D59" s="71"/>
      <c r="E59" s="59"/>
      <c r="F59" s="72"/>
      <c r="H59" s="72"/>
      <c r="I59" s="72"/>
    </row>
    <row r="60" spans="1:9" s="45" customFormat="1" ht="20.100000000000001" customHeight="1">
      <c r="A60" s="212">
        <v>2</v>
      </c>
      <c r="B60" s="50" t="s">
        <v>7</v>
      </c>
      <c r="C60" s="73"/>
      <c r="D60" s="3"/>
      <c r="E60" s="3"/>
      <c r="F60" s="52"/>
      <c r="H60" s="52"/>
      <c r="I60" s="52"/>
    </row>
    <row r="61" spans="1:9" s="45" customFormat="1" ht="50.25" customHeight="1">
      <c r="A61" s="213"/>
      <c r="B61" s="74" t="s">
        <v>98</v>
      </c>
      <c r="C61" s="5"/>
      <c r="D61" s="59"/>
      <c r="E61" s="3"/>
      <c r="F61" s="60"/>
      <c r="H61" s="60"/>
      <c r="I61" s="60"/>
    </row>
    <row r="62" spans="1:9" s="79" customFormat="1" ht="36">
      <c r="A62" s="214"/>
      <c r="B62" s="75" t="s">
        <v>99</v>
      </c>
      <c r="C62" s="58"/>
      <c r="D62" s="76"/>
      <c r="E62" s="77"/>
      <c r="F62" s="78"/>
      <c r="H62" s="78"/>
      <c r="I62" s="78"/>
    </row>
    <row r="63" spans="1:9" s="45" customFormat="1">
      <c r="A63" s="213"/>
      <c r="B63" s="80"/>
      <c r="C63" s="5"/>
      <c r="D63" s="59"/>
      <c r="E63" s="3"/>
      <c r="F63" s="60"/>
      <c r="H63" s="60"/>
      <c r="I63" s="60"/>
    </row>
    <row r="64" spans="1:9" s="45" customFormat="1" ht="25.5">
      <c r="A64" s="213">
        <f>COUNT($A$63:A63)/100+2.01</f>
        <v>2.0099999999999998</v>
      </c>
      <c r="B64" s="81" t="s">
        <v>42</v>
      </c>
      <c r="C64" s="5" t="s">
        <v>1</v>
      </c>
      <c r="D64" s="60">
        <f>57*0.2*1.25</f>
        <v>14.25</v>
      </c>
      <c r="E64" s="59"/>
      <c r="F64" s="60">
        <f>ROUND(D64*E64,2)</f>
        <v>0</v>
      </c>
      <c r="H64" s="60">
        <f>F64</f>
        <v>0</v>
      </c>
      <c r="I64" s="60">
        <f>F64-H64</f>
        <v>0</v>
      </c>
    </row>
    <row r="65" spans="1:13">
      <c r="A65" s="213"/>
      <c r="B65" s="82"/>
      <c r="C65" s="5"/>
      <c r="D65" s="59"/>
      <c r="F65" s="60"/>
      <c r="H65" s="60"/>
      <c r="I65" s="60"/>
    </row>
    <row r="66" spans="1:13" ht="63.75">
      <c r="A66" s="213">
        <f>COUNT($A$63:A65)/100+2.01</f>
        <v>2.0199999999999996</v>
      </c>
      <c r="B66" s="81" t="s">
        <v>124</v>
      </c>
      <c r="C66" s="5"/>
      <c r="E66" s="59"/>
      <c r="F66" s="55"/>
      <c r="H66" s="55"/>
      <c r="I66" s="55"/>
    </row>
    <row r="67" spans="1:13">
      <c r="A67" s="213"/>
      <c r="B67" s="81"/>
      <c r="C67" s="5"/>
      <c r="E67" s="59"/>
      <c r="F67" s="55"/>
      <c r="H67" s="55"/>
      <c r="I67" s="55"/>
      <c r="L67" s="158"/>
    </row>
    <row r="68" spans="1:13" ht="15">
      <c r="A68" s="213">
        <f>COUNT($A$63:A67)/100+2.01</f>
        <v>2.0299999999999998</v>
      </c>
      <c r="B68" s="81" t="s">
        <v>100</v>
      </c>
      <c r="C68" s="5"/>
      <c r="E68" s="59"/>
      <c r="F68" s="55"/>
      <c r="H68" s="55"/>
      <c r="I68" s="55"/>
      <c r="J68" s="159"/>
      <c r="L68" s="158"/>
    </row>
    <row r="69" spans="1:13">
      <c r="B69" s="61" t="s">
        <v>44</v>
      </c>
      <c r="C69" s="5" t="s">
        <v>1</v>
      </c>
      <c r="D69" s="83">
        <f>(1328-D70)*0.994-D73</f>
        <v>1262.787</v>
      </c>
      <c r="E69" s="83"/>
      <c r="F69" s="60">
        <f>ROUND(D69*E69,2)</f>
        <v>0</v>
      </c>
      <c r="G69" s="45"/>
      <c r="H69" s="60">
        <f>F69</f>
        <v>0</v>
      </c>
      <c r="I69" s="60">
        <f>F69-H69</f>
        <v>0</v>
      </c>
    </row>
    <row r="70" spans="1:13">
      <c r="B70" s="61" t="s">
        <v>45</v>
      </c>
      <c r="C70" s="5" t="s">
        <v>1</v>
      </c>
      <c r="D70" s="83">
        <f>(D43+D44+D45+D46)*1.25</f>
        <v>42.5</v>
      </c>
      <c r="E70" s="83"/>
      <c r="F70" s="60">
        <f>ROUND(D70*E70,2)</f>
        <v>0</v>
      </c>
      <c r="G70" s="45"/>
      <c r="H70" s="60">
        <f>F70</f>
        <v>0</v>
      </c>
      <c r="I70" s="60">
        <f>F70-H70</f>
        <v>0</v>
      </c>
    </row>
    <row r="71" spans="1:13">
      <c r="C71" s="5"/>
      <c r="D71" s="84"/>
      <c r="E71" s="83"/>
      <c r="F71" s="55"/>
      <c r="H71" s="55"/>
      <c r="I71" s="55"/>
    </row>
    <row r="72" spans="1:13">
      <c r="A72" s="213">
        <f>COUNT($A$63:A71)/100+2.01</f>
        <v>2.0399999999999996</v>
      </c>
      <c r="B72" s="81" t="s">
        <v>101</v>
      </c>
      <c r="C72" s="5"/>
      <c r="D72" s="84"/>
      <c r="E72" s="83"/>
      <c r="F72" s="55"/>
      <c r="H72" s="55"/>
      <c r="I72" s="55"/>
    </row>
    <row r="73" spans="1:13">
      <c r="B73" s="61" t="s">
        <v>44</v>
      </c>
      <c r="C73" s="5" t="s">
        <v>1</v>
      </c>
      <c r="D73" s="83">
        <f>12*1.25</f>
        <v>15</v>
      </c>
      <c r="E73" s="83"/>
      <c r="F73" s="60">
        <f>ROUND(D73*E73,2)</f>
        <v>0</v>
      </c>
      <c r="G73" s="45"/>
      <c r="H73" s="60">
        <f>F73</f>
        <v>0</v>
      </c>
      <c r="I73" s="60">
        <f>F73-H73</f>
        <v>0</v>
      </c>
    </row>
    <row r="74" spans="1:13">
      <c r="B74" s="61" t="s">
        <v>45</v>
      </c>
      <c r="C74" s="5" t="s">
        <v>1</v>
      </c>
      <c r="D74" s="83">
        <f>5.8*1.25</f>
        <v>7.25</v>
      </c>
      <c r="E74" s="83"/>
      <c r="F74" s="60">
        <f>ROUND(D74*E74,2)</f>
        <v>0</v>
      </c>
      <c r="G74" s="45"/>
      <c r="H74" s="60">
        <f>F74</f>
        <v>0</v>
      </c>
      <c r="I74" s="60">
        <f>F74-H74</f>
        <v>0</v>
      </c>
    </row>
    <row r="75" spans="1:13" ht="12.75">
      <c r="B75" s="61"/>
      <c r="C75" s="5"/>
      <c r="D75" s="85"/>
      <c r="E75" s="83"/>
      <c r="F75" s="60"/>
      <c r="H75" s="60"/>
      <c r="I75" s="60"/>
    </row>
    <row r="76" spans="1:13" ht="38.25">
      <c r="A76" s="213">
        <f>COUNT($A$63:A75)/100+2.01</f>
        <v>2.0499999999999998</v>
      </c>
      <c r="B76" s="86" t="s">
        <v>102</v>
      </c>
      <c r="C76" s="5"/>
      <c r="D76" s="85"/>
      <c r="E76" s="83"/>
      <c r="F76" s="60"/>
      <c r="H76" s="60"/>
      <c r="I76" s="60"/>
    </row>
    <row r="77" spans="1:13" ht="12.75">
      <c r="B77" s="61"/>
      <c r="C77" s="5"/>
      <c r="D77" s="85"/>
      <c r="E77" s="83"/>
      <c r="F77" s="60"/>
      <c r="H77" s="60"/>
      <c r="I77" s="60"/>
    </row>
    <row r="78" spans="1:13">
      <c r="A78" s="213">
        <f>COUNT($A$63:A77)/100+2.01</f>
        <v>2.0599999999999996</v>
      </c>
      <c r="B78" s="81" t="s">
        <v>43</v>
      </c>
      <c r="C78" s="5"/>
      <c r="D78" s="84"/>
      <c r="E78" s="83"/>
      <c r="F78" s="83"/>
      <c r="H78" s="83"/>
      <c r="I78" s="83"/>
    </row>
    <row r="79" spans="1:13">
      <c r="B79" s="61" t="s">
        <v>44</v>
      </c>
      <c r="C79" s="5" t="s">
        <v>1</v>
      </c>
      <c r="D79" s="83">
        <f>((588.5-D80)*0.994-D84)*1.25</f>
        <v>662.07843749999995</v>
      </c>
      <c r="E79" s="83"/>
      <c r="F79" s="60">
        <f>ROUND(D79*E79,2)</f>
        <v>0</v>
      </c>
      <c r="G79" s="45"/>
      <c r="H79" s="60">
        <f>F79</f>
        <v>0</v>
      </c>
      <c r="I79" s="60">
        <f>F79-H79</f>
        <v>0</v>
      </c>
      <c r="M79" s="158"/>
    </row>
    <row r="80" spans="1:13" ht="15">
      <c r="B80" s="61" t="s">
        <v>45</v>
      </c>
      <c r="C80" s="5" t="s">
        <v>1</v>
      </c>
      <c r="D80" s="83">
        <f>D70*1.25</f>
        <v>53.125</v>
      </c>
      <c r="E80" s="83"/>
      <c r="F80" s="60">
        <f>ROUND(D80*E80,2)</f>
        <v>0</v>
      </c>
      <c r="G80" s="45"/>
      <c r="H80" s="60">
        <f>F80</f>
        <v>0</v>
      </c>
      <c r="I80" s="60">
        <f>F80-H80</f>
        <v>0</v>
      </c>
      <c r="J80" s="159"/>
    </row>
    <row r="81" spans="1:9">
      <c r="B81" s="87"/>
      <c r="C81" s="5"/>
      <c r="D81" s="84"/>
      <c r="E81" s="83"/>
      <c r="F81" s="83"/>
      <c r="H81" s="83"/>
      <c r="I81" s="83"/>
    </row>
    <row r="82" spans="1:9">
      <c r="A82" s="213">
        <f>COUNT($A$63:A81)/100+2.01</f>
        <v>2.0699999999999998</v>
      </c>
      <c r="B82" s="81" t="s">
        <v>46</v>
      </c>
      <c r="C82" s="5"/>
      <c r="D82" s="84"/>
      <c r="E82" s="83"/>
      <c r="F82" s="83"/>
      <c r="H82" s="83"/>
      <c r="I82" s="83"/>
    </row>
    <row r="83" spans="1:9">
      <c r="B83" s="61" t="s">
        <v>44</v>
      </c>
      <c r="C83" s="5" t="s">
        <v>1</v>
      </c>
      <c r="D83" s="83">
        <f>5.8*1.25</f>
        <v>7.25</v>
      </c>
      <c r="E83" s="83"/>
      <c r="F83" s="60">
        <f>ROUND(D83*E83,2)</f>
        <v>0</v>
      </c>
      <c r="G83" s="45"/>
      <c r="H83" s="60">
        <f>F83</f>
        <v>0</v>
      </c>
      <c r="I83" s="60">
        <f>F83-H83</f>
        <v>0</v>
      </c>
    </row>
    <row r="84" spans="1:9">
      <c r="B84" s="61" t="s">
        <v>45</v>
      </c>
      <c r="C84" s="5" t="s">
        <v>1</v>
      </c>
      <c r="D84" s="83">
        <f>2*1.25</f>
        <v>2.5</v>
      </c>
      <c r="E84" s="83"/>
      <c r="F84" s="60">
        <f>ROUND(D84*E84,2)</f>
        <v>0</v>
      </c>
      <c r="G84" s="45"/>
      <c r="H84" s="60">
        <f>F84</f>
        <v>0</v>
      </c>
      <c r="I84" s="60">
        <f>F84-H84</f>
        <v>0</v>
      </c>
    </row>
    <row r="85" spans="1:9" ht="12.75">
      <c r="B85" s="61"/>
      <c r="C85" s="5"/>
      <c r="D85" s="88"/>
      <c r="E85" s="83"/>
      <c r="F85" s="60"/>
      <c r="H85" s="60"/>
      <c r="I85" s="60"/>
    </row>
    <row r="86" spans="1:9" ht="25.5">
      <c r="A86" s="213">
        <f>COUNT($A$63:A85)/100+2.01</f>
        <v>2.0799999999999996</v>
      </c>
      <c r="B86" s="89" t="s">
        <v>47</v>
      </c>
      <c r="C86" s="5" t="s">
        <v>2</v>
      </c>
      <c r="D86" s="59">
        <f>273*2</f>
        <v>546</v>
      </c>
      <c r="E86" s="83"/>
      <c r="F86" s="60">
        <f>ROUND(D86*E86,2)</f>
        <v>0</v>
      </c>
      <c r="G86" s="45"/>
      <c r="H86" s="60">
        <f>F86</f>
        <v>0</v>
      </c>
      <c r="I86" s="60">
        <f>F86-H86</f>
        <v>0</v>
      </c>
    </row>
    <row r="87" spans="1:9" ht="12.75">
      <c r="A87" s="213"/>
      <c r="B87" s="89"/>
      <c r="C87" s="5"/>
      <c r="D87" s="59"/>
      <c r="E87" s="83"/>
      <c r="F87" s="60"/>
      <c r="H87" s="60"/>
      <c r="I87" s="60"/>
    </row>
    <row r="88" spans="1:9">
      <c r="A88" s="213">
        <f>COUNT($A$63:A87)/100+2.01</f>
        <v>2.09</v>
      </c>
      <c r="B88" s="61" t="s">
        <v>48</v>
      </c>
      <c r="C88" s="5" t="s">
        <v>2</v>
      </c>
      <c r="D88" s="59">
        <f>912.34*0.6</f>
        <v>547.404</v>
      </c>
      <c r="E88" s="83"/>
      <c r="F88" s="60">
        <f>ROUND(D88*E88,2)</f>
        <v>0</v>
      </c>
      <c r="G88" s="45"/>
      <c r="H88" s="60">
        <f>F88</f>
        <v>0</v>
      </c>
      <c r="I88" s="60">
        <f>F88-H88</f>
        <v>0</v>
      </c>
    </row>
    <row r="89" spans="1:9" ht="15.6" customHeight="1">
      <c r="A89" s="213"/>
      <c r="B89" s="61"/>
      <c r="C89" s="5"/>
      <c r="D89" s="59"/>
      <c r="E89" s="83"/>
      <c r="F89" s="60"/>
      <c r="H89" s="60"/>
      <c r="I89" s="60"/>
    </row>
    <row r="90" spans="1:9" ht="25.5">
      <c r="A90" s="213">
        <f>COUNT($A$63:A89)/100+2.01</f>
        <v>2.0999999999999996</v>
      </c>
      <c r="B90" s="90" t="s">
        <v>49</v>
      </c>
      <c r="C90" s="5" t="s">
        <v>1</v>
      </c>
      <c r="D90" s="59">
        <v>88.36</v>
      </c>
      <c r="E90" s="83"/>
      <c r="F90" s="60">
        <f>ROUND(D90*E90,2)</f>
        <v>0</v>
      </c>
      <c r="G90" s="45"/>
      <c r="H90" s="60">
        <f>F90</f>
        <v>0</v>
      </c>
      <c r="I90" s="60">
        <f>F90-H90</f>
        <v>0</v>
      </c>
    </row>
    <row r="91" spans="1:9" ht="12.75">
      <c r="A91" s="213"/>
      <c r="B91" s="61"/>
      <c r="C91" s="5"/>
      <c r="D91" s="59"/>
      <c r="E91" s="83"/>
      <c r="F91" s="60"/>
      <c r="H91" s="60"/>
      <c r="I91" s="60"/>
    </row>
    <row r="92" spans="1:9" ht="51">
      <c r="A92" s="213">
        <f>COUNT($A$63:A91)/100+2.01</f>
        <v>2.11</v>
      </c>
      <c r="B92" s="90" t="s">
        <v>471</v>
      </c>
      <c r="C92" s="5" t="s">
        <v>1</v>
      </c>
      <c r="D92" s="59">
        <f>0.46*(D37+D38+D39+D40)</f>
        <v>15.64</v>
      </c>
      <c r="E92" s="83"/>
      <c r="F92" s="60">
        <f>ROUND(D92*E92,2)</f>
        <v>0</v>
      </c>
      <c r="G92" s="45"/>
      <c r="H92" s="60">
        <f>F92</f>
        <v>0</v>
      </c>
      <c r="I92" s="60">
        <f>F92-H92</f>
        <v>0</v>
      </c>
    </row>
    <row r="93" spans="1:9" ht="12.75">
      <c r="A93" s="213"/>
      <c r="B93" s="61"/>
      <c r="C93" s="5"/>
      <c r="D93" s="59"/>
      <c r="E93" s="83"/>
      <c r="F93" s="60"/>
      <c r="H93" s="60"/>
      <c r="I93" s="60"/>
    </row>
    <row r="94" spans="1:9" s="91" customFormat="1" ht="51">
      <c r="A94" s="213">
        <f>COUNT($A$63:A93)/100+2.01</f>
        <v>2.1199999999999997</v>
      </c>
      <c r="B94" s="61" t="s">
        <v>103</v>
      </c>
      <c r="C94" s="5" t="s">
        <v>1</v>
      </c>
      <c r="D94" s="59">
        <v>235.97</v>
      </c>
      <c r="E94" s="83"/>
      <c r="F94" s="60">
        <f>ROUND(D94*E94,2)</f>
        <v>0</v>
      </c>
      <c r="G94" s="45"/>
      <c r="H94" s="60">
        <f>F94</f>
        <v>0</v>
      </c>
      <c r="I94" s="60">
        <f>F94-H94</f>
        <v>0</v>
      </c>
    </row>
    <row r="95" spans="1:9" ht="12.75">
      <c r="A95" s="213"/>
      <c r="B95" s="92"/>
      <c r="C95" s="5"/>
      <c r="D95" s="59"/>
      <c r="E95" s="83"/>
      <c r="F95" s="60"/>
      <c r="H95" s="60"/>
      <c r="I95" s="60"/>
    </row>
    <row r="96" spans="1:9" ht="114.75">
      <c r="A96" s="213">
        <f>COUNT($A$63:A95)/100+2.01</f>
        <v>2.13</v>
      </c>
      <c r="B96" s="93" t="s">
        <v>50</v>
      </c>
      <c r="C96" s="5" t="s">
        <v>1</v>
      </c>
      <c r="D96" s="59">
        <f>714-205</f>
        <v>509</v>
      </c>
      <c r="E96" s="83"/>
      <c r="F96" s="60">
        <f>ROUND(D96*E96,2)</f>
        <v>0</v>
      </c>
      <c r="G96" s="45"/>
      <c r="H96" s="60">
        <f>F96</f>
        <v>0</v>
      </c>
      <c r="I96" s="60">
        <f>F96-H96</f>
        <v>0</v>
      </c>
    </row>
    <row r="97" spans="1:9" ht="12.75">
      <c r="A97" s="213"/>
      <c r="B97" s="89"/>
      <c r="C97" s="5"/>
      <c r="D97" s="59"/>
      <c r="E97" s="83"/>
      <c r="F97" s="60"/>
      <c r="H97" s="60"/>
      <c r="I97" s="60"/>
    </row>
    <row r="98" spans="1:9" ht="51">
      <c r="A98" s="213">
        <f>COUNT($A$63:A97)/100+2.01</f>
        <v>2.1399999999999997</v>
      </c>
      <c r="B98" s="89" t="s">
        <v>51</v>
      </c>
      <c r="C98" s="5" t="s">
        <v>1</v>
      </c>
      <c r="D98" s="59">
        <f>D64*1.25</f>
        <v>17.8125</v>
      </c>
      <c r="E98" s="83"/>
      <c r="F98" s="60">
        <f>ROUND(D98*E98,2)</f>
        <v>0</v>
      </c>
      <c r="G98" s="45"/>
      <c r="H98" s="60">
        <f>F98</f>
        <v>0</v>
      </c>
      <c r="I98" s="60">
        <f>F98-H98</f>
        <v>0</v>
      </c>
    </row>
    <row r="99" spans="1:9" ht="12.75">
      <c r="A99" s="213"/>
      <c r="B99" s="89"/>
      <c r="C99" s="5"/>
      <c r="D99" s="59"/>
      <c r="E99" s="83"/>
      <c r="F99" s="60"/>
      <c r="H99" s="60"/>
      <c r="I99" s="60"/>
    </row>
    <row r="100" spans="1:9" ht="38.25">
      <c r="A100" s="213">
        <f>COUNT($A$63:A99)/100+2.01</f>
        <v>2.15</v>
      </c>
      <c r="B100" s="61" t="s">
        <v>52</v>
      </c>
      <c r="C100" s="5" t="s">
        <v>28</v>
      </c>
      <c r="D100" s="59">
        <f>912.34*1.03</f>
        <v>939.7102000000001</v>
      </c>
      <c r="E100" s="83"/>
      <c r="F100" s="60">
        <f>ROUND(D100*E100,2)</f>
        <v>0</v>
      </c>
      <c r="G100" s="45"/>
      <c r="H100" s="60">
        <f>F100</f>
        <v>0</v>
      </c>
      <c r="I100" s="60">
        <f>F100-H100</f>
        <v>0</v>
      </c>
    </row>
    <row r="101" spans="1:9" ht="12.75">
      <c r="A101" s="213"/>
      <c r="B101" s="61"/>
      <c r="C101" s="5"/>
      <c r="D101" s="59"/>
      <c r="E101" s="83"/>
      <c r="F101" s="60"/>
      <c r="H101" s="60"/>
      <c r="I101" s="60"/>
    </row>
    <row r="102" spans="1:9" s="8" customFormat="1" ht="25.5">
      <c r="A102" s="213">
        <f>COUNT($A$63:A101)/100+2.01</f>
        <v>2.1599999999999997</v>
      </c>
      <c r="B102" s="61" t="s">
        <v>53</v>
      </c>
      <c r="C102" s="5" t="s">
        <v>2</v>
      </c>
      <c r="D102" s="59">
        <v>57</v>
      </c>
      <c r="E102" s="83"/>
      <c r="F102" s="60">
        <f>ROUND(D102*E102,2)</f>
        <v>0</v>
      </c>
      <c r="G102" s="45"/>
      <c r="H102" s="60">
        <f>F102</f>
        <v>0</v>
      </c>
      <c r="I102" s="60">
        <f>F102-H102</f>
        <v>0</v>
      </c>
    </row>
    <row r="103" spans="1:9" s="8" customFormat="1" ht="12.75">
      <c r="A103" s="213"/>
      <c r="B103" s="61"/>
      <c r="C103" s="5"/>
      <c r="D103" s="59"/>
      <c r="E103" s="83"/>
      <c r="F103" s="83"/>
      <c r="H103" s="83"/>
      <c r="I103" s="83"/>
    </row>
    <row r="104" spans="1:9" s="8" customFormat="1" ht="25.5">
      <c r="A104" s="213">
        <f>COUNT($A$63:A103)/100+2.01</f>
        <v>2.17</v>
      </c>
      <c r="B104" s="61" t="s">
        <v>54</v>
      </c>
      <c r="C104" s="5" t="s">
        <v>2</v>
      </c>
      <c r="D104" s="59">
        <v>57</v>
      </c>
      <c r="E104" s="83"/>
      <c r="F104" s="60">
        <f>ROUND(D104*E104,2)</f>
        <v>0</v>
      </c>
      <c r="G104" s="45"/>
      <c r="H104" s="60">
        <f>F104</f>
        <v>0</v>
      </c>
      <c r="I104" s="60">
        <f>F104-H104</f>
        <v>0</v>
      </c>
    </row>
    <row r="105" spans="1:9" ht="12.75">
      <c r="A105" s="213"/>
      <c r="B105" s="61"/>
      <c r="C105" s="5"/>
      <c r="D105" s="59"/>
      <c r="E105" s="83"/>
      <c r="F105" s="60"/>
      <c r="H105" s="60"/>
      <c r="I105" s="60"/>
    </row>
    <row r="106" spans="1:9" ht="25.5">
      <c r="A106" s="213">
        <f>COUNT($A$63:A105)/100+2.01</f>
        <v>2.1799999999999997</v>
      </c>
      <c r="B106" s="61" t="s">
        <v>104</v>
      </c>
      <c r="C106" s="58" t="s">
        <v>55</v>
      </c>
      <c r="D106" s="59">
        <v>75</v>
      </c>
      <c r="E106" s="83"/>
      <c r="F106" s="60">
        <f>ROUND(D106*E106,2)</f>
        <v>0</v>
      </c>
      <c r="G106" s="45"/>
      <c r="H106" s="60">
        <f>F106</f>
        <v>0</v>
      </c>
      <c r="I106" s="60">
        <f>F106-H106</f>
        <v>0</v>
      </c>
    </row>
    <row r="107" spans="1:9" s="8" customFormat="1" ht="12.75">
      <c r="A107" s="213"/>
      <c r="B107" s="61"/>
      <c r="C107" s="5"/>
      <c r="D107" s="59"/>
      <c r="E107" s="83"/>
      <c r="F107" s="83"/>
      <c r="H107" s="83"/>
      <c r="I107" s="83"/>
    </row>
    <row r="108" spans="1:9" ht="38.25">
      <c r="A108" s="213">
        <f>COUNT($A$63:A107)/100+2.01</f>
        <v>2.19</v>
      </c>
      <c r="B108" s="61" t="s">
        <v>56</v>
      </c>
      <c r="C108" s="58" t="s">
        <v>3</v>
      </c>
      <c r="D108" s="59">
        <f>(D43+D44+D45+D46)*3</f>
        <v>102</v>
      </c>
      <c r="E108" s="83"/>
      <c r="F108" s="60">
        <f>ROUND(D108*E108,2)</f>
        <v>0</v>
      </c>
      <c r="G108" s="45"/>
      <c r="H108" s="60">
        <f>F108</f>
        <v>0</v>
      </c>
      <c r="I108" s="60">
        <f>F108-H108</f>
        <v>0</v>
      </c>
    </row>
    <row r="109" spans="1:9" s="8" customFormat="1" ht="12.75">
      <c r="A109" s="213"/>
      <c r="B109" s="61"/>
      <c r="C109" s="5"/>
      <c r="D109" s="59"/>
      <c r="E109" s="83"/>
      <c r="F109" s="83"/>
      <c r="H109" s="83"/>
      <c r="I109" s="83"/>
    </row>
    <row r="110" spans="1:9" ht="102">
      <c r="A110" s="213">
        <f>COUNT($A$63:A109)/100+2.01</f>
        <v>2.1999999999999997</v>
      </c>
      <c r="B110" s="61" t="s">
        <v>57</v>
      </c>
      <c r="C110" s="58" t="s">
        <v>5</v>
      </c>
      <c r="D110" s="59">
        <v>4</v>
      </c>
      <c r="E110" s="83"/>
      <c r="F110" s="60">
        <f>ROUND(D110*E110,2)</f>
        <v>0</v>
      </c>
      <c r="G110" s="45"/>
      <c r="H110" s="60">
        <f>F110</f>
        <v>0</v>
      </c>
      <c r="I110" s="60">
        <f>F110-H110</f>
        <v>0</v>
      </c>
    </row>
    <row r="111" spans="1:9" s="8" customFormat="1" ht="12.75">
      <c r="A111" s="213"/>
      <c r="B111" s="61"/>
      <c r="C111" s="5"/>
      <c r="D111" s="59"/>
      <c r="E111" s="83"/>
      <c r="F111" s="83"/>
      <c r="H111" s="83"/>
      <c r="I111" s="83"/>
    </row>
    <row r="112" spans="1:9" ht="89.25">
      <c r="A112" s="213">
        <f>COUNT($A$63:A111)/100+2.01</f>
        <v>2.21</v>
      </c>
      <c r="B112" s="61" t="s">
        <v>95</v>
      </c>
      <c r="C112" s="58" t="s">
        <v>5</v>
      </c>
      <c r="D112" s="59">
        <v>6</v>
      </c>
      <c r="E112" s="83"/>
      <c r="F112" s="60">
        <f>ROUND(D112*E112,2)</f>
        <v>0</v>
      </c>
      <c r="G112" s="45"/>
      <c r="H112" s="60">
        <f>F112</f>
        <v>0</v>
      </c>
      <c r="I112" s="60">
        <f>F112-H112</f>
        <v>0</v>
      </c>
    </row>
    <row r="113" spans="1:10" s="8" customFormat="1" ht="12.75">
      <c r="A113" s="213"/>
      <c r="B113" s="61"/>
      <c r="C113" s="5"/>
      <c r="D113" s="59"/>
      <c r="E113" s="83"/>
      <c r="F113" s="83"/>
      <c r="H113" s="83"/>
      <c r="I113" s="83"/>
    </row>
    <row r="114" spans="1:10" ht="18.75">
      <c r="A114" s="213"/>
      <c r="B114" s="94" t="s">
        <v>59</v>
      </c>
      <c r="C114" s="65" t="s">
        <v>41</v>
      </c>
      <c r="D114" s="95"/>
      <c r="E114" s="67"/>
      <c r="F114" s="68">
        <f>SUM(F64:F113)</f>
        <v>0</v>
      </c>
      <c r="H114" s="68">
        <f>SUM(H64:H113)</f>
        <v>0</v>
      </c>
      <c r="I114" s="68">
        <f>SUM(I64:I113)</f>
        <v>0</v>
      </c>
    </row>
    <row r="115" spans="1:10" ht="18.75">
      <c r="A115" s="213"/>
      <c r="B115" s="96"/>
      <c r="C115" s="97"/>
      <c r="D115" s="98"/>
      <c r="E115" s="59"/>
      <c r="F115" s="72"/>
      <c r="H115" s="72"/>
      <c r="I115" s="72"/>
    </row>
    <row r="116" spans="1:10" ht="18.75">
      <c r="A116" s="213"/>
      <c r="B116" s="96"/>
      <c r="C116" s="97"/>
      <c r="D116" s="98"/>
      <c r="E116" s="59"/>
      <c r="F116" s="72"/>
      <c r="H116" s="72"/>
      <c r="I116" s="72"/>
    </row>
    <row r="117" spans="1:10" ht="15.75">
      <c r="A117" s="212">
        <v>3</v>
      </c>
      <c r="B117" s="99" t="s">
        <v>13</v>
      </c>
      <c r="C117" s="5"/>
      <c r="D117" s="59"/>
      <c r="E117" s="59"/>
      <c r="F117" s="60"/>
      <c r="H117" s="60"/>
      <c r="I117" s="60"/>
    </row>
    <row r="118" spans="1:10" ht="15.75">
      <c r="A118" s="212"/>
      <c r="B118" s="100" t="s">
        <v>60</v>
      </c>
      <c r="C118" s="101"/>
      <c r="D118" s="101"/>
      <c r="E118" s="59"/>
      <c r="F118" s="60"/>
      <c r="H118" s="60"/>
      <c r="I118" s="60"/>
    </row>
    <row r="119" spans="1:10" ht="15.75">
      <c r="A119" s="212"/>
      <c r="B119" s="61"/>
      <c r="C119" s="101"/>
      <c r="D119" s="102"/>
      <c r="E119" s="59"/>
      <c r="F119" s="60"/>
      <c r="H119" s="60"/>
      <c r="I119" s="60"/>
    </row>
    <row r="120" spans="1:10" ht="15.75">
      <c r="A120" s="212"/>
      <c r="B120" s="61" t="s">
        <v>61</v>
      </c>
      <c r="C120" s="101"/>
      <c r="D120" s="59"/>
      <c r="E120" s="59"/>
      <c r="F120" s="60"/>
      <c r="H120" s="60"/>
      <c r="I120" s="60"/>
    </row>
    <row r="121" spans="1:10" s="58" customFormat="1" ht="25.5">
      <c r="A121" s="216"/>
      <c r="B121" s="103" t="s">
        <v>136</v>
      </c>
      <c r="C121" s="5" t="s">
        <v>4</v>
      </c>
      <c r="D121" s="59">
        <v>160</v>
      </c>
      <c r="E121" s="76"/>
      <c r="F121" s="78"/>
      <c r="H121" s="78"/>
      <c r="I121" s="78"/>
    </row>
    <row r="122" spans="1:10" s="58" customFormat="1" ht="25.5">
      <c r="A122" s="216"/>
      <c r="B122" s="103" t="s">
        <v>127</v>
      </c>
      <c r="C122" s="5" t="s">
        <v>4</v>
      </c>
      <c r="D122" s="59">
        <f>912.34-D121</f>
        <v>752.34</v>
      </c>
      <c r="E122" s="76"/>
      <c r="F122" s="78"/>
      <c r="H122" s="78"/>
      <c r="I122" s="78"/>
    </row>
    <row r="123" spans="1:10" ht="15.75">
      <c r="A123" s="212"/>
      <c r="B123" s="61"/>
      <c r="C123" s="101"/>
      <c r="D123" s="59"/>
      <c r="E123" s="59"/>
      <c r="F123" s="60"/>
      <c r="H123" s="60"/>
      <c r="I123" s="60"/>
    </row>
    <row r="124" spans="1:10">
      <c r="A124" s="213">
        <f>COUNT($A$123:A123)/100+3.01</f>
        <v>3.01</v>
      </c>
      <c r="B124" s="61" t="s">
        <v>62</v>
      </c>
      <c r="C124" s="5" t="s">
        <v>4</v>
      </c>
      <c r="D124" s="59">
        <f>D121</f>
        <v>160</v>
      </c>
      <c r="E124" s="59"/>
      <c r="F124" s="60">
        <f>ROUND(D124*E124,2)</f>
        <v>0</v>
      </c>
      <c r="G124" s="45"/>
      <c r="H124" s="60">
        <f>F124</f>
        <v>0</v>
      </c>
      <c r="I124" s="60">
        <f>F124-H124</f>
        <v>0</v>
      </c>
    </row>
    <row r="125" spans="1:10" ht="15.75">
      <c r="A125" s="212"/>
      <c r="B125" s="61"/>
      <c r="C125" s="101"/>
      <c r="D125" s="59"/>
      <c r="E125" s="59"/>
      <c r="F125" s="60"/>
      <c r="H125" s="60"/>
      <c r="I125" s="60"/>
    </row>
    <row r="126" spans="1:10" ht="39.75" customHeight="1">
      <c r="A126" s="213">
        <f>COUNT($A$123:A125)/100+3.01</f>
        <v>3.0199999999999996</v>
      </c>
      <c r="B126" s="61" t="s">
        <v>412</v>
      </c>
      <c r="C126" s="5" t="s">
        <v>2</v>
      </c>
      <c r="D126" s="59">
        <f>912.34*3</f>
        <v>2737.02</v>
      </c>
      <c r="E126" s="59"/>
      <c r="F126" s="60">
        <f>ROUND(D126*E126,2)</f>
        <v>0</v>
      </c>
      <c r="G126" s="45"/>
      <c r="H126" s="60">
        <f>F126</f>
        <v>0</v>
      </c>
      <c r="I126" s="60">
        <f>F126-H126</f>
        <v>0</v>
      </c>
      <c r="J126" s="246"/>
    </row>
    <row r="127" spans="1:10">
      <c r="A127" s="213"/>
      <c r="B127" s="61"/>
      <c r="C127" s="5"/>
      <c r="D127" s="59"/>
      <c r="E127" s="59"/>
      <c r="F127" s="60"/>
      <c r="G127" s="45"/>
      <c r="H127" s="60"/>
      <c r="I127" s="60"/>
    </row>
    <row r="128" spans="1:10" ht="39.75" customHeight="1">
      <c r="A128" s="213">
        <f>COUNT($A$123:A127)/100+3.01</f>
        <v>3.03</v>
      </c>
      <c r="B128" s="61" t="s">
        <v>456</v>
      </c>
      <c r="C128" s="5" t="s">
        <v>2</v>
      </c>
      <c r="D128" s="59">
        <f>D126</f>
        <v>2737.02</v>
      </c>
      <c r="E128" s="59"/>
      <c r="F128" s="60">
        <f>ROUND(D128*E128,2)</f>
        <v>0</v>
      </c>
      <c r="G128" s="45"/>
      <c r="H128" s="60">
        <f>F128</f>
        <v>0</v>
      </c>
      <c r="I128" s="60">
        <f>F128-H128</f>
        <v>0</v>
      </c>
    </row>
    <row r="129" spans="1:10" ht="12.95" customHeight="1">
      <c r="A129" s="213"/>
      <c r="B129" s="92"/>
      <c r="C129" s="5"/>
      <c r="D129" s="59"/>
      <c r="E129" s="59"/>
      <c r="F129" s="60"/>
      <c r="H129" s="60"/>
      <c r="I129" s="60"/>
    </row>
    <row r="130" spans="1:10" ht="51.6" customHeight="1">
      <c r="A130" s="213">
        <f>COUNT($A$123:A129)/100+3.01</f>
        <v>3.0399999999999996</v>
      </c>
      <c r="B130" s="61" t="s">
        <v>440</v>
      </c>
      <c r="C130" s="5" t="s">
        <v>1</v>
      </c>
      <c r="D130" s="59">
        <v>548</v>
      </c>
      <c r="E130" s="59"/>
      <c r="F130" s="60">
        <f>ROUND(D130*E130,2)</f>
        <v>0</v>
      </c>
      <c r="G130" s="45"/>
      <c r="H130" s="60">
        <f>F130</f>
        <v>0</v>
      </c>
      <c r="I130" s="60">
        <f>F130-H130</f>
        <v>0</v>
      </c>
      <c r="J130" s="221"/>
    </row>
    <row r="131" spans="1:10">
      <c r="A131" s="213"/>
      <c r="B131" s="61"/>
      <c r="C131" s="5"/>
      <c r="D131" s="59"/>
      <c r="E131" s="59"/>
      <c r="F131" s="60"/>
      <c r="G131" s="45"/>
      <c r="H131" s="60"/>
      <c r="I131" s="60"/>
    </row>
    <row r="132" spans="1:10" ht="51.6" customHeight="1">
      <c r="A132" s="213">
        <f>COUNT($A$123:A131)/100+3.01</f>
        <v>3.05</v>
      </c>
      <c r="B132" s="61" t="s">
        <v>441</v>
      </c>
      <c r="C132" s="5" t="s">
        <v>1</v>
      </c>
      <c r="D132" s="59">
        <v>1232</v>
      </c>
      <c r="E132" s="59"/>
      <c r="F132" s="60">
        <f>ROUND(D132*E132,2)</f>
        <v>0</v>
      </c>
      <c r="G132" s="45"/>
      <c r="H132" s="60">
        <f>F132</f>
        <v>0</v>
      </c>
      <c r="I132" s="60">
        <f>F132-H132</f>
        <v>0</v>
      </c>
      <c r="J132" s="221"/>
    </row>
    <row r="133" spans="1:10" ht="15" customHeight="1">
      <c r="A133" s="213"/>
      <c r="B133" s="61"/>
      <c r="C133" s="5"/>
      <c r="D133" s="59"/>
      <c r="E133" s="59"/>
      <c r="F133" s="60"/>
      <c r="H133" s="60"/>
      <c r="I133" s="60"/>
    </row>
    <row r="134" spans="1:10" ht="38.25">
      <c r="A134" s="213">
        <f>COUNT($A$123:A133)/100+3.01</f>
        <v>3.0599999999999996</v>
      </c>
      <c r="B134" s="104" t="s">
        <v>64</v>
      </c>
      <c r="C134" s="5" t="s">
        <v>2</v>
      </c>
      <c r="D134" s="59">
        <f>912.34*3</f>
        <v>2737.02</v>
      </c>
      <c r="E134" s="59"/>
      <c r="F134" s="60">
        <f>ROUND(D134*E134,2)</f>
        <v>0</v>
      </c>
      <c r="G134" s="45"/>
      <c r="H134" s="60">
        <f>F134</f>
        <v>0</v>
      </c>
      <c r="I134" s="60">
        <f>F134-H134</f>
        <v>0</v>
      </c>
    </row>
    <row r="135" spans="1:10" ht="15.75">
      <c r="A135" s="212"/>
      <c r="B135" s="104"/>
      <c r="C135" s="5"/>
      <c r="D135" s="59"/>
      <c r="E135" s="59"/>
      <c r="F135" s="60"/>
      <c r="H135" s="60"/>
      <c r="I135" s="60"/>
    </row>
    <row r="136" spans="1:10" ht="51">
      <c r="A136" s="213">
        <f>COUNT($A$123:A135)/100+3.01</f>
        <v>3.07</v>
      </c>
      <c r="B136" s="61" t="s">
        <v>65</v>
      </c>
      <c r="C136" s="58" t="s">
        <v>66</v>
      </c>
      <c r="D136" s="59">
        <f>ROUND((912.34/50),0)</f>
        <v>18</v>
      </c>
      <c r="E136" s="59"/>
      <c r="F136" s="60">
        <f>ROUND(D136*E136,2)</f>
        <v>0</v>
      </c>
      <c r="G136" s="45"/>
      <c r="H136" s="60">
        <f>F136</f>
        <v>0</v>
      </c>
      <c r="I136" s="60">
        <f>F136-H136</f>
        <v>0</v>
      </c>
    </row>
    <row r="137" spans="1:10">
      <c r="A137" s="213"/>
      <c r="B137" s="61"/>
      <c r="C137" s="58"/>
      <c r="D137" s="59"/>
      <c r="E137" s="59"/>
      <c r="F137" s="60"/>
      <c r="G137" s="45"/>
      <c r="H137" s="60"/>
      <c r="I137" s="60"/>
    </row>
    <row r="138" spans="1:10" ht="25.5">
      <c r="A138" s="213">
        <f>COUNT($A$123:A137)/100+3.01</f>
        <v>3.0799999999999996</v>
      </c>
      <c r="B138" s="61" t="s">
        <v>472</v>
      </c>
      <c r="C138" s="5" t="s">
        <v>2</v>
      </c>
      <c r="D138" s="59">
        <f>912.34*3</f>
        <v>2737.02</v>
      </c>
      <c r="E138" s="59"/>
      <c r="F138" s="60">
        <f>ROUND(D138*E138,2)</f>
        <v>0</v>
      </c>
      <c r="G138" s="45"/>
      <c r="H138" s="60">
        <f>F138</f>
        <v>0</v>
      </c>
      <c r="I138" s="60">
        <f>F138-H138</f>
        <v>0</v>
      </c>
    </row>
    <row r="139" spans="1:10" ht="12.75">
      <c r="A139" s="213"/>
      <c r="B139" s="104"/>
      <c r="C139" s="5"/>
      <c r="D139" s="59"/>
      <c r="E139" s="59"/>
      <c r="F139" s="60"/>
      <c r="H139" s="60"/>
      <c r="I139" s="60"/>
    </row>
    <row r="140" spans="1:10" ht="25.5">
      <c r="A140" s="213">
        <f>COUNT($A$123:A139)/100+3.01</f>
        <v>3.09</v>
      </c>
      <c r="B140" s="104" t="s">
        <v>67</v>
      </c>
      <c r="C140" s="5" t="s">
        <v>2</v>
      </c>
      <c r="D140" s="59">
        <f>D134</f>
        <v>2737.02</v>
      </c>
      <c r="E140" s="59"/>
      <c r="F140" s="60">
        <f>ROUND(D140*E140,2)</f>
        <v>0</v>
      </c>
      <c r="G140" s="45"/>
      <c r="H140" s="60">
        <f>F140</f>
        <v>0</v>
      </c>
      <c r="I140" s="60">
        <f>F140-H140</f>
        <v>0</v>
      </c>
    </row>
    <row r="141" spans="1:10" ht="15.75">
      <c r="A141" s="212"/>
      <c r="B141" s="104"/>
      <c r="C141" s="5"/>
      <c r="D141" s="59"/>
      <c r="E141" s="59"/>
      <c r="F141" s="60"/>
      <c r="H141" s="60"/>
      <c r="I141" s="60"/>
    </row>
    <row r="142" spans="1:10" ht="51">
      <c r="A142" s="213">
        <f>COUNT($A$123:A141)/100+3.01</f>
        <v>3.0999999999999996</v>
      </c>
      <c r="B142" s="105" t="s">
        <v>105</v>
      </c>
      <c r="C142" s="5" t="s">
        <v>2</v>
      </c>
      <c r="D142" s="59">
        <f>(912.34)*3</f>
        <v>2737.02</v>
      </c>
      <c r="E142" s="59"/>
      <c r="F142" s="60">
        <f>ROUND(D142*E142,2)</f>
        <v>0</v>
      </c>
      <c r="G142" s="45"/>
      <c r="H142" s="60">
        <f>F142</f>
        <v>0</v>
      </c>
      <c r="I142" s="60">
        <f>F142-H142</f>
        <v>0</v>
      </c>
    </row>
    <row r="143" spans="1:10" ht="12.75">
      <c r="A143" s="213"/>
      <c r="B143" s="105"/>
      <c r="C143" s="5"/>
      <c r="D143" s="59"/>
      <c r="E143" s="59"/>
      <c r="F143" s="60"/>
      <c r="H143" s="60"/>
      <c r="I143" s="60"/>
    </row>
    <row r="144" spans="1:10" ht="51">
      <c r="A144" s="213">
        <f>COUNT($A$123:A143)/100+3.01</f>
        <v>3.11</v>
      </c>
      <c r="B144" s="105" t="s">
        <v>106</v>
      </c>
      <c r="C144" s="5" t="s">
        <v>2</v>
      </c>
      <c r="D144" s="59">
        <v>0</v>
      </c>
      <c r="E144" s="59"/>
      <c r="F144" s="60">
        <f>ROUND(D144*E144,2)</f>
        <v>0</v>
      </c>
      <c r="G144" s="45"/>
      <c r="H144" s="60">
        <f>F144</f>
        <v>0</v>
      </c>
      <c r="I144" s="60">
        <f>F144-H144</f>
        <v>0</v>
      </c>
    </row>
    <row r="145" spans="1:9" ht="12.75">
      <c r="A145" s="213"/>
      <c r="B145" s="104"/>
      <c r="C145" s="5"/>
      <c r="D145" s="59"/>
      <c r="E145" s="59"/>
      <c r="F145" s="60"/>
      <c r="H145" s="60"/>
      <c r="I145" s="60"/>
    </row>
    <row r="146" spans="1:9" ht="38.25">
      <c r="A146" s="213">
        <f>COUNT($A$123:A145)/100+3.01</f>
        <v>3.1199999999999997</v>
      </c>
      <c r="B146" s="104" t="s">
        <v>409</v>
      </c>
      <c r="C146" s="5" t="s">
        <v>2</v>
      </c>
      <c r="D146" s="59">
        <f>912.34*3</f>
        <v>2737.02</v>
      </c>
      <c r="E146" s="59"/>
      <c r="F146" s="60">
        <f>ROUND(D146*E146,2)</f>
        <v>0</v>
      </c>
      <c r="G146" s="45"/>
      <c r="H146" s="60">
        <f>F146</f>
        <v>0</v>
      </c>
      <c r="I146" s="60">
        <f>F146-H146</f>
        <v>0</v>
      </c>
    </row>
    <row r="147" spans="1:9" ht="12.75">
      <c r="A147" s="213"/>
      <c r="B147" s="104"/>
      <c r="C147" s="5"/>
      <c r="D147" s="59"/>
      <c r="E147" s="59"/>
      <c r="F147" s="60"/>
      <c r="H147" s="60"/>
      <c r="I147" s="60"/>
    </row>
    <row r="148" spans="1:9" ht="90" customHeight="1">
      <c r="A148" s="213">
        <f>COUNT($A$123:A147)/100+3.01</f>
        <v>3.13</v>
      </c>
      <c r="B148" s="58" t="s">
        <v>68</v>
      </c>
      <c r="C148" s="5" t="s">
        <v>28</v>
      </c>
      <c r="D148" s="59">
        <f>912.34*2-D150-D121</f>
        <v>1395.68</v>
      </c>
      <c r="E148" s="59"/>
      <c r="F148" s="60">
        <f>ROUND(D148*E148,2)</f>
        <v>0</v>
      </c>
      <c r="G148" s="45"/>
      <c r="H148" s="60">
        <f>F148</f>
        <v>0</v>
      </c>
      <c r="I148" s="60">
        <f>F148-H148</f>
        <v>0</v>
      </c>
    </row>
    <row r="149" spans="1:9" ht="15.75">
      <c r="A149" s="212"/>
      <c r="B149" s="58"/>
      <c r="C149" s="106"/>
      <c r="D149" s="59"/>
      <c r="E149" s="59"/>
      <c r="F149" s="60"/>
      <c r="H149" s="60"/>
      <c r="I149" s="60"/>
    </row>
    <row r="150" spans="1:9" ht="127.5">
      <c r="A150" s="213">
        <f>COUNT($A$123:A149)/100+3.01</f>
        <v>3.1399999999999997</v>
      </c>
      <c r="B150" s="103" t="s">
        <v>418</v>
      </c>
      <c r="C150" s="5" t="s">
        <v>28</v>
      </c>
      <c r="D150" s="59">
        <f>65+119+65+20</f>
        <v>269</v>
      </c>
      <c r="E150" s="59"/>
      <c r="F150" s="60">
        <f>ROUND(D150*E150,2)</f>
        <v>0</v>
      </c>
      <c r="G150" s="45"/>
      <c r="H150" s="60">
        <f>F150</f>
        <v>0</v>
      </c>
      <c r="I150" s="60">
        <f>F150-H150</f>
        <v>0</v>
      </c>
    </row>
    <row r="151" spans="1:9" ht="12.75">
      <c r="A151" s="213"/>
      <c r="B151" s="58"/>
      <c r="C151" s="106"/>
      <c r="D151" s="59"/>
      <c r="E151" s="59"/>
      <c r="F151" s="60"/>
      <c r="H151" s="60"/>
      <c r="I151" s="60"/>
    </row>
    <row r="152" spans="1:9" ht="102" customHeight="1">
      <c r="A152" s="213">
        <f>COUNT($A$123:A151)/100+3.01</f>
        <v>3.15</v>
      </c>
      <c r="B152" s="58" t="s">
        <v>70</v>
      </c>
      <c r="C152" s="5" t="s">
        <v>28</v>
      </c>
      <c r="D152" s="59">
        <v>35</v>
      </c>
      <c r="E152" s="59"/>
      <c r="F152" s="60">
        <f>ROUND(D152*E152,2)</f>
        <v>0</v>
      </c>
      <c r="G152" s="45"/>
      <c r="H152" s="60">
        <f>F152</f>
        <v>0</v>
      </c>
      <c r="I152" s="60">
        <f>F152-H152</f>
        <v>0</v>
      </c>
    </row>
    <row r="153" spans="1:9" ht="12.75">
      <c r="A153" s="213"/>
      <c r="B153" s="58"/>
      <c r="C153" s="5"/>
      <c r="D153" s="59"/>
      <c r="E153" s="59"/>
      <c r="F153" s="60"/>
      <c r="H153" s="60"/>
      <c r="I153" s="60"/>
    </row>
    <row r="154" spans="1:9" ht="114.75">
      <c r="A154" s="213">
        <f>COUNT($A$123:A153)/100+3.01</f>
        <v>3.1599999999999997</v>
      </c>
      <c r="B154" s="58" t="s">
        <v>71</v>
      </c>
      <c r="C154" s="5" t="s">
        <v>28</v>
      </c>
      <c r="D154" s="59">
        <v>35</v>
      </c>
      <c r="E154" s="59"/>
      <c r="F154" s="60">
        <f>ROUND(D154*E154,2)</f>
        <v>0</v>
      </c>
      <c r="G154" s="45"/>
      <c r="H154" s="60">
        <f>F154</f>
        <v>0</v>
      </c>
      <c r="I154" s="60">
        <f>F154-H154</f>
        <v>0</v>
      </c>
    </row>
    <row r="155" spans="1:9" ht="12.75">
      <c r="A155" s="213"/>
      <c r="B155" s="61"/>
      <c r="C155" s="5"/>
      <c r="D155" s="59"/>
      <c r="E155" s="83"/>
      <c r="F155" s="83"/>
      <c r="H155" s="83"/>
      <c r="I155" s="83"/>
    </row>
    <row r="156" spans="1:9" ht="18.75">
      <c r="A156" s="213"/>
      <c r="B156" s="94" t="s">
        <v>72</v>
      </c>
      <c r="C156" s="65" t="s">
        <v>41</v>
      </c>
      <c r="D156" s="95"/>
      <c r="E156" s="67"/>
      <c r="F156" s="68">
        <f>SUM(F124:F154)</f>
        <v>0</v>
      </c>
      <c r="H156" s="68">
        <f>SUM(H124:H154)</f>
        <v>0</v>
      </c>
      <c r="I156" s="68">
        <f>SUM(I124:I154)</f>
        <v>0</v>
      </c>
    </row>
    <row r="157" spans="1:9" ht="18.75">
      <c r="A157" s="213"/>
      <c r="B157" s="96"/>
      <c r="C157" s="70"/>
      <c r="D157" s="98"/>
      <c r="E157" s="59"/>
      <c r="F157" s="72"/>
      <c r="H157" s="72"/>
      <c r="I157" s="72"/>
    </row>
    <row r="158" spans="1:9" ht="18.75">
      <c r="A158" s="213"/>
      <c r="B158" s="96"/>
      <c r="C158" s="70"/>
      <c r="D158" s="98"/>
      <c r="E158" s="59"/>
      <c r="F158" s="72"/>
      <c r="H158" s="72"/>
      <c r="I158" s="72"/>
    </row>
    <row r="159" spans="1:9" ht="15.75">
      <c r="A159" s="212">
        <v>4</v>
      </c>
      <c r="B159" s="99" t="s">
        <v>14</v>
      </c>
      <c r="C159" s="5"/>
      <c r="D159" s="59"/>
      <c r="E159" s="59"/>
      <c r="F159" s="60"/>
      <c r="H159" s="60"/>
      <c r="I159" s="60"/>
    </row>
    <row r="160" spans="1:9" ht="63.75">
      <c r="A160" s="212"/>
      <c r="B160" s="107" t="s">
        <v>73</v>
      </c>
      <c r="C160" s="5"/>
      <c r="D160" s="59"/>
      <c r="E160" s="59"/>
      <c r="F160" s="60"/>
      <c r="H160" s="60"/>
      <c r="I160" s="60"/>
    </row>
    <row r="161" spans="1:9" ht="15.75">
      <c r="A161" s="212"/>
      <c r="B161" s="108"/>
      <c r="C161" s="5"/>
      <c r="D161" s="59"/>
      <c r="E161" s="59"/>
      <c r="F161" s="60"/>
      <c r="H161" s="60"/>
      <c r="I161" s="60"/>
    </row>
    <row r="162" spans="1:9" ht="54" customHeight="1">
      <c r="A162" s="213">
        <f>COUNT($A$161:A161)/100+4.01</f>
        <v>4.01</v>
      </c>
      <c r="B162" s="89" t="s">
        <v>74</v>
      </c>
      <c r="C162" s="5"/>
      <c r="D162" s="59"/>
      <c r="E162" s="59"/>
      <c r="F162" s="60"/>
      <c r="H162" s="60"/>
      <c r="I162" s="60"/>
    </row>
    <row r="163" spans="1:9" ht="14.25" customHeight="1">
      <c r="A163" s="213"/>
      <c r="B163" s="89" t="s">
        <v>107</v>
      </c>
      <c r="C163" s="5" t="s">
        <v>28</v>
      </c>
      <c r="D163" s="59">
        <v>0</v>
      </c>
      <c r="E163" s="59"/>
      <c r="F163" s="60">
        <f>ROUND(D163*E163,2)</f>
        <v>0</v>
      </c>
      <c r="G163" s="45"/>
      <c r="H163" s="60">
        <f>F163</f>
        <v>0</v>
      </c>
      <c r="I163" s="60">
        <f>F163-H163</f>
        <v>0</v>
      </c>
    </row>
    <row r="164" spans="1:9">
      <c r="A164" s="213"/>
      <c r="B164" s="89" t="s">
        <v>108</v>
      </c>
      <c r="C164" s="5" t="s">
        <v>28</v>
      </c>
      <c r="D164" s="59">
        <v>912.34</v>
      </c>
      <c r="E164" s="59"/>
      <c r="F164" s="60">
        <f>ROUND(D164*E164,2)</f>
        <v>0</v>
      </c>
      <c r="G164" s="45"/>
      <c r="H164" s="60">
        <f>F164</f>
        <v>0</v>
      </c>
      <c r="I164" s="60">
        <f>F164-H164</f>
        <v>0</v>
      </c>
    </row>
    <row r="165" spans="1:9">
      <c r="A165" s="213"/>
      <c r="B165" s="89" t="s">
        <v>109</v>
      </c>
      <c r="C165" s="5" t="s">
        <v>28</v>
      </c>
      <c r="D165" s="59">
        <v>0</v>
      </c>
      <c r="E165" s="59"/>
      <c r="F165" s="60">
        <f>ROUND(D165*E165,2)</f>
        <v>0</v>
      </c>
      <c r="G165" s="45"/>
      <c r="H165" s="60">
        <f>F165</f>
        <v>0</v>
      </c>
      <c r="I165" s="60">
        <f>F165-H165</f>
        <v>0</v>
      </c>
    </row>
    <row r="166" spans="1:9" ht="12.75">
      <c r="A166" s="213"/>
      <c r="B166" s="89"/>
      <c r="C166" s="5"/>
      <c r="D166" s="59"/>
      <c r="E166" s="59"/>
      <c r="F166" s="60"/>
      <c r="H166" s="60"/>
      <c r="I166" s="60"/>
    </row>
    <row r="167" spans="1:9" ht="142.5" customHeight="1">
      <c r="A167" s="213">
        <f>COUNT($A$161:A166)/100+4.01</f>
        <v>4.0199999999999996</v>
      </c>
      <c r="B167" s="109" t="s">
        <v>419</v>
      </c>
      <c r="C167" s="5"/>
      <c r="D167" s="59"/>
      <c r="E167" s="59"/>
      <c r="F167" s="60"/>
      <c r="H167" s="60"/>
      <c r="I167" s="60"/>
    </row>
    <row r="168" spans="1:9" ht="21.75" customHeight="1">
      <c r="A168" s="213"/>
      <c r="B168" s="109"/>
      <c r="C168" s="5"/>
      <c r="D168" s="59"/>
      <c r="E168" s="59"/>
      <c r="F168" s="60"/>
      <c r="H168" s="60"/>
      <c r="I168" s="60"/>
    </row>
    <row r="169" spans="1:9" ht="16.5" customHeight="1">
      <c r="A169" s="213"/>
      <c r="B169" s="89" t="s">
        <v>145</v>
      </c>
      <c r="C169" s="5" t="s">
        <v>8</v>
      </c>
      <c r="D169" s="59">
        <v>2</v>
      </c>
      <c r="E169" s="59"/>
      <c r="F169" s="60">
        <f>ROUND(D169*E169,2)</f>
        <v>0</v>
      </c>
      <c r="G169" s="45"/>
      <c r="H169" s="60">
        <f>F169</f>
        <v>0</v>
      </c>
      <c r="I169" s="60">
        <f>F169-H169</f>
        <v>0</v>
      </c>
    </row>
    <row r="170" spans="1:9">
      <c r="A170" s="213"/>
      <c r="B170" s="89" t="s">
        <v>114</v>
      </c>
      <c r="C170" s="5" t="s">
        <v>8</v>
      </c>
      <c r="D170" s="59">
        <v>8</v>
      </c>
      <c r="E170" s="59"/>
      <c r="F170" s="60">
        <f>ROUND(D170*E170,2)</f>
        <v>0</v>
      </c>
      <c r="G170" s="45"/>
      <c r="H170" s="60">
        <f>F170</f>
        <v>0</v>
      </c>
      <c r="I170" s="60">
        <f>F170-H170</f>
        <v>0</v>
      </c>
    </row>
    <row r="171" spans="1:9">
      <c r="A171" s="213"/>
      <c r="B171" s="89" t="s">
        <v>115</v>
      </c>
      <c r="C171" s="5" t="s">
        <v>8</v>
      </c>
      <c r="D171" s="59">
        <v>1</v>
      </c>
      <c r="E171" s="59"/>
      <c r="F171" s="60">
        <f>ROUND(D171*E171,2)</f>
        <v>0</v>
      </c>
      <c r="G171" s="45"/>
      <c r="H171" s="60">
        <f>F171</f>
        <v>0</v>
      </c>
      <c r="I171" s="60">
        <f>F171-H171</f>
        <v>0</v>
      </c>
    </row>
    <row r="172" spans="1:9" ht="12.75">
      <c r="A172" s="213"/>
      <c r="B172" s="89"/>
      <c r="C172" s="5"/>
      <c r="D172" s="59"/>
      <c r="E172" s="59"/>
      <c r="F172" s="60"/>
      <c r="H172" s="60"/>
      <c r="I172" s="60"/>
    </row>
    <row r="173" spans="1:9" ht="144.75" customHeight="1">
      <c r="A173" s="213">
        <f>COUNT($A$161:A172)/100+4.01</f>
        <v>4.0299999999999994</v>
      </c>
      <c r="B173" s="109" t="s">
        <v>420</v>
      </c>
      <c r="C173" s="5"/>
      <c r="D173" s="59"/>
      <c r="E173" s="59"/>
      <c r="F173" s="60"/>
      <c r="H173" s="60"/>
      <c r="I173" s="60"/>
    </row>
    <row r="174" spans="1:9">
      <c r="A174" s="213"/>
      <c r="B174" s="89" t="s">
        <v>118</v>
      </c>
      <c r="C174" s="5" t="s">
        <v>8</v>
      </c>
      <c r="D174" s="59">
        <v>19</v>
      </c>
      <c r="E174" s="59"/>
      <c r="F174" s="60">
        <f>ROUND(D174*E174,2)</f>
        <v>0</v>
      </c>
      <c r="G174" s="45"/>
      <c r="H174" s="60">
        <f>F174</f>
        <v>0</v>
      </c>
      <c r="I174" s="60">
        <f>F174-H174</f>
        <v>0</v>
      </c>
    </row>
    <row r="175" spans="1:9">
      <c r="A175" s="213"/>
      <c r="B175" s="89" t="s">
        <v>143</v>
      </c>
      <c r="C175" s="5" t="s">
        <v>8</v>
      </c>
      <c r="D175" s="59">
        <v>3</v>
      </c>
      <c r="E175" s="59"/>
      <c r="F175" s="60">
        <f>ROUND(D175*E175,2)</f>
        <v>0</v>
      </c>
      <c r="G175" s="45"/>
      <c r="H175" s="60">
        <f>F175</f>
        <v>0</v>
      </c>
      <c r="I175" s="60">
        <f>F175-H175</f>
        <v>0</v>
      </c>
    </row>
    <row r="176" spans="1:9">
      <c r="A176" s="213"/>
      <c r="B176" s="89" t="s">
        <v>144</v>
      </c>
      <c r="C176" s="5" t="s">
        <v>8</v>
      </c>
      <c r="D176" s="59">
        <v>1</v>
      </c>
      <c r="E176" s="59"/>
      <c r="F176" s="60">
        <f>ROUND(D176*E176,2)</f>
        <v>0</v>
      </c>
      <c r="G176" s="45"/>
      <c r="H176" s="60">
        <f>F176</f>
        <v>0</v>
      </c>
      <c r="I176" s="60">
        <f>F176-H176</f>
        <v>0</v>
      </c>
    </row>
    <row r="177" spans="1:9" ht="12.75">
      <c r="A177" s="213"/>
      <c r="B177" s="89"/>
      <c r="C177" s="5"/>
      <c r="D177" s="59"/>
      <c r="E177" s="59"/>
      <c r="F177" s="60"/>
      <c r="H177" s="60"/>
      <c r="I177" s="60"/>
    </row>
    <row r="178" spans="1:9" s="8" customFormat="1" ht="18.75">
      <c r="A178" s="213"/>
      <c r="B178" s="94" t="s">
        <v>77</v>
      </c>
      <c r="C178" s="65" t="s">
        <v>41</v>
      </c>
      <c r="D178" s="95"/>
      <c r="E178" s="67"/>
      <c r="F178" s="68">
        <f>SUM(F162:F177)</f>
        <v>0</v>
      </c>
      <c r="H178" s="68">
        <f>SUM(H162:H177)</f>
        <v>0</v>
      </c>
      <c r="I178" s="68">
        <f>SUM(I162:I177)</f>
        <v>0</v>
      </c>
    </row>
    <row r="179" spans="1:9" s="8" customFormat="1" ht="18.75">
      <c r="A179" s="213"/>
      <c r="B179" s="96"/>
      <c r="C179" s="70"/>
      <c r="D179" s="98"/>
      <c r="E179" s="59"/>
      <c r="F179" s="72"/>
      <c r="H179" s="72"/>
      <c r="I179" s="72"/>
    </row>
    <row r="180" spans="1:9" s="8" customFormat="1" ht="15">
      <c r="A180" s="217"/>
      <c r="B180" s="112"/>
      <c r="D180" s="59"/>
      <c r="E180" s="113"/>
      <c r="F180" s="59"/>
      <c r="H180" s="59"/>
      <c r="I180" s="59"/>
    </row>
    <row r="181" spans="1:9" s="8" customFormat="1" ht="15.75">
      <c r="A181" s="212">
        <v>5</v>
      </c>
      <c r="B181" s="99" t="s">
        <v>15</v>
      </c>
      <c r="C181" s="5"/>
      <c r="D181" s="59"/>
      <c r="E181" s="59"/>
      <c r="F181" s="60"/>
      <c r="H181" s="60"/>
      <c r="I181" s="60"/>
    </row>
    <row r="182" spans="1:9" ht="15.75">
      <c r="A182" s="212"/>
      <c r="B182" s="50"/>
      <c r="E182" s="4"/>
      <c r="F182" s="52"/>
      <c r="H182" s="52"/>
      <c r="I182" s="52"/>
    </row>
    <row r="183" spans="1:9" s="45" customFormat="1">
      <c r="A183" s="106"/>
      <c r="B183" s="61"/>
      <c r="C183" s="58"/>
      <c r="D183" s="59"/>
      <c r="E183" s="59"/>
      <c r="F183" s="60"/>
      <c r="H183" s="60"/>
      <c r="I183" s="60"/>
    </row>
    <row r="184" spans="1:9" ht="25.5">
      <c r="A184" s="213">
        <f>COUNT($A$183:A183)/100+5.01</f>
        <v>5.01</v>
      </c>
      <c r="B184" s="115" t="s">
        <v>78</v>
      </c>
      <c r="C184" s="5" t="s">
        <v>55</v>
      </c>
      <c r="D184" s="59">
        <v>10</v>
      </c>
      <c r="E184" s="59"/>
      <c r="F184" s="60">
        <f>ROUND(D184*E184,2)</f>
        <v>0</v>
      </c>
      <c r="G184" s="45"/>
      <c r="H184" s="60">
        <v>0</v>
      </c>
      <c r="I184" s="60">
        <f>F184-H184</f>
        <v>0</v>
      </c>
    </row>
    <row r="185" spans="1:9" ht="12.75">
      <c r="B185" s="115"/>
      <c r="C185" s="5"/>
      <c r="D185" s="59"/>
      <c r="E185" s="59"/>
      <c r="F185" s="60"/>
      <c r="H185" s="60"/>
      <c r="I185" s="60"/>
    </row>
    <row r="186" spans="1:9">
      <c r="A186" s="213">
        <f>COUNT($A$183:A185)/100+5.01</f>
        <v>5.0199999999999996</v>
      </c>
      <c r="B186" s="61" t="s">
        <v>79</v>
      </c>
      <c r="C186" s="5" t="s">
        <v>28</v>
      </c>
      <c r="D186" s="59">
        <v>912.34</v>
      </c>
      <c r="E186" s="59"/>
      <c r="F186" s="60">
        <f>ROUND(D186*E186,2)</f>
        <v>0</v>
      </c>
      <c r="G186" s="45"/>
      <c r="H186" s="60">
        <f>F186</f>
        <v>0</v>
      </c>
      <c r="I186" s="60">
        <f>F186-H186</f>
        <v>0</v>
      </c>
    </row>
    <row r="187" spans="1:9" ht="12.75">
      <c r="A187" s="213"/>
      <c r="B187" s="61"/>
      <c r="C187" s="5"/>
      <c r="D187" s="59"/>
      <c r="E187" s="59"/>
      <c r="F187" s="60"/>
      <c r="H187" s="60"/>
      <c r="I187" s="60"/>
    </row>
    <row r="188" spans="1:9">
      <c r="A188" s="213">
        <f>COUNT($A$183:A187)/100+5.01</f>
        <v>5.0299999999999994</v>
      </c>
      <c r="B188" s="61" t="s">
        <v>80</v>
      </c>
      <c r="C188" s="5" t="s">
        <v>8</v>
      </c>
      <c r="D188" s="59">
        <f>D28</f>
        <v>34</v>
      </c>
      <c r="E188" s="59"/>
      <c r="F188" s="60">
        <f>ROUND(D188*E188,2)</f>
        <v>0</v>
      </c>
      <c r="G188" s="45"/>
      <c r="H188" s="60">
        <f>F188</f>
        <v>0</v>
      </c>
      <c r="I188" s="60">
        <f>F188-H188</f>
        <v>0</v>
      </c>
    </row>
    <row r="189" spans="1:9" ht="12.75">
      <c r="B189" s="61"/>
      <c r="C189" s="5"/>
      <c r="D189" s="59"/>
      <c r="E189" s="59"/>
      <c r="F189" s="60"/>
      <c r="H189" s="60"/>
      <c r="I189" s="60"/>
    </row>
    <row r="190" spans="1:9" ht="25.5">
      <c r="A190" s="213">
        <f>COUNT($A$183:A189)/100+5.01</f>
        <v>5.04</v>
      </c>
      <c r="B190" s="61" t="s">
        <v>81</v>
      </c>
      <c r="C190" s="5" t="s">
        <v>28</v>
      </c>
      <c r="D190" s="59">
        <f>D186</f>
        <v>912.34</v>
      </c>
      <c r="E190" s="59"/>
      <c r="F190" s="60">
        <f>ROUND(D190*E190,2)</f>
        <v>0</v>
      </c>
      <c r="G190" s="45"/>
      <c r="H190" s="60">
        <f>F190</f>
        <v>0</v>
      </c>
      <c r="I190" s="60">
        <f>F190-H190</f>
        <v>0</v>
      </c>
    </row>
    <row r="191" spans="1:9" s="45" customFormat="1">
      <c r="A191" s="213"/>
      <c r="B191" s="61"/>
      <c r="C191" s="5"/>
      <c r="D191" s="59"/>
      <c r="E191" s="59"/>
      <c r="F191" s="60"/>
      <c r="H191" s="60"/>
      <c r="I191" s="60"/>
    </row>
    <row r="192" spans="1:9" ht="18.75">
      <c r="A192" s="213"/>
      <c r="B192" s="94" t="s">
        <v>82</v>
      </c>
      <c r="C192" s="65" t="s">
        <v>41</v>
      </c>
      <c r="D192" s="95"/>
      <c r="E192" s="67"/>
      <c r="F192" s="68">
        <f>SUM(F181:F190)</f>
        <v>0</v>
      </c>
      <c r="H192" s="68">
        <f>SUM(H181:H190)</f>
        <v>0</v>
      </c>
      <c r="I192" s="68">
        <f>SUM(I181:I190)</f>
        <v>0</v>
      </c>
    </row>
    <row r="193" spans="1:9" ht="18.75">
      <c r="A193" s="213"/>
      <c r="B193" s="96"/>
      <c r="C193" s="70"/>
      <c r="D193" s="98"/>
      <c r="E193" s="59"/>
      <c r="F193" s="72"/>
      <c r="H193" s="72"/>
      <c r="I193" s="72"/>
    </row>
    <row r="194" spans="1:9" ht="15.75">
      <c r="A194" s="227">
        <v>6</v>
      </c>
      <c r="B194" s="160" t="s">
        <v>16</v>
      </c>
      <c r="C194" s="118"/>
      <c r="D194" s="119"/>
      <c r="E194" s="83"/>
      <c r="F194" s="83"/>
      <c r="H194" s="83"/>
      <c r="I194" s="83"/>
    </row>
    <row r="195" spans="1:9" ht="18.75">
      <c r="A195" s="213"/>
      <c r="B195" s="96"/>
      <c r="C195" s="70"/>
      <c r="D195" s="98"/>
      <c r="E195" s="83"/>
      <c r="F195" s="83"/>
      <c r="H195" s="83"/>
      <c r="I195" s="83"/>
    </row>
    <row r="196" spans="1:9" ht="18.75">
      <c r="A196" s="213">
        <f>COUNT($A$195:A195)/100+6.01</f>
        <v>6.01</v>
      </c>
      <c r="B196" s="120" t="s">
        <v>83</v>
      </c>
      <c r="C196" s="70"/>
      <c r="D196" s="98"/>
      <c r="E196" s="83"/>
      <c r="F196" s="83"/>
      <c r="H196" s="83"/>
      <c r="I196" s="83"/>
    </row>
    <row r="197" spans="1:9" ht="174.75" customHeight="1">
      <c r="B197" s="114" t="s">
        <v>414</v>
      </c>
      <c r="C197" s="70"/>
      <c r="D197" s="98"/>
      <c r="E197" s="83"/>
      <c r="F197" s="83"/>
      <c r="H197" s="83"/>
      <c r="I197" s="83"/>
    </row>
    <row r="198" spans="1:9" ht="18.75">
      <c r="A198" s="213"/>
      <c r="B198" s="121"/>
      <c r="C198" s="70"/>
      <c r="D198" s="98"/>
      <c r="E198" s="83"/>
      <c r="F198" s="83"/>
      <c r="H198" s="83"/>
      <c r="I198" s="83"/>
    </row>
    <row r="199" spans="1:9">
      <c r="A199" s="213"/>
      <c r="B199" s="122" t="s">
        <v>84</v>
      </c>
      <c r="C199" s="58" t="s">
        <v>0</v>
      </c>
      <c r="D199" s="59">
        <v>43</v>
      </c>
      <c r="E199" s="59"/>
      <c r="F199" s="60">
        <f>ROUND(D199*E199,2)</f>
        <v>0</v>
      </c>
      <c r="G199" s="45"/>
      <c r="H199" s="60">
        <f>F199</f>
        <v>0</v>
      </c>
      <c r="I199" s="60">
        <f>F199-H199</f>
        <v>0</v>
      </c>
    </row>
    <row r="200" spans="1:9" ht="38.25">
      <c r="A200" s="213"/>
      <c r="B200" s="122" t="s">
        <v>438</v>
      </c>
      <c r="C200" s="58" t="s">
        <v>0</v>
      </c>
      <c r="D200" s="59">
        <v>18</v>
      </c>
      <c r="E200" s="59"/>
      <c r="F200" s="60">
        <f>ROUND(D200*E200,2)</f>
        <v>0</v>
      </c>
      <c r="G200" s="45"/>
      <c r="H200" s="60">
        <f>F200</f>
        <v>0</v>
      </c>
      <c r="I200" s="60">
        <f>F200-H200</f>
        <v>0</v>
      </c>
    </row>
    <row r="201" spans="1:9">
      <c r="A201" s="213"/>
      <c r="B201" s="122"/>
      <c r="C201" s="58"/>
      <c r="D201" s="59"/>
      <c r="E201" s="59"/>
      <c r="F201" s="60"/>
      <c r="G201" s="45"/>
      <c r="H201" s="60"/>
      <c r="I201" s="60"/>
    </row>
    <row r="202" spans="1:9" ht="18.75">
      <c r="A202" s="213">
        <f>COUNT($A$195:A200)/100+6.01</f>
        <v>6.02</v>
      </c>
      <c r="B202" s="123" t="s">
        <v>85</v>
      </c>
      <c r="C202" s="70"/>
      <c r="D202" s="98"/>
      <c r="E202" s="83"/>
      <c r="F202" s="83"/>
      <c r="H202" s="83"/>
      <c r="I202" s="83"/>
    </row>
    <row r="203" spans="1:9" ht="102">
      <c r="A203" s="213"/>
      <c r="B203" s="121" t="s">
        <v>86</v>
      </c>
      <c r="C203" s="70"/>
      <c r="D203" s="98"/>
      <c r="E203" s="83"/>
      <c r="F203" s="83"/>
      <c r="H203" s="83"/>
      <c r="I203" s="83"/>
    </row>
    <row r="204" spans="1:9" ht="18.75">
      <c r="A204" s="213"/>
      <c r="B204" s="121"/>
      <c r="C204" s="70"/>
      <c r="D204" s="98"/>
      <c r="E204" s="83"/>
      <c r="F204" s="83"/>
      <c r="H204" s="83"/>
      <c r="I204" s="83"/>
    </row>
    <row r="205" spans="1:9">
      <c r="A205" s="213"/>
      <c r="B205" s="122" t="s">
        <v>84</v>
      </c>
      <c r="C205" s="58" t="s">
        <v>0</v>
      </c>
      <c r="D205" s="59">
        <v>43</v>
      </c>
      <c r="E205" s="59"/>
      <c r="F205" s="60">
        <f>ROUND(D205*E205,2)</f>
        <v>0</v>
      </c>
      <c r="G205" s="45"/>
      <c r="H205" s="60">
        <f>F205</f>
        <v>0</v>
      </c>
      <c r="I205" s="60">
        <f>F205-H205</f>
        <v>0</v>
      </c>
    </row>
    <row r="206" spans="1:9" ht="12.75">
      <c r="A206" s="213"/>
      <c r="B206" s="122"/>
      <c r="C206" s="58"/>
      <c r="D206" s="59"/>
      <c r="E206" s="59"/>
      <c r="F206" s="83"/>
      <c r="H206" s="83"/>
      <c r="I206" s="83"/>
    </row>
    <row r="207" spans="1:9" ht="18.75">
      <c r="A207" s="213"/>
      <c r="B207" s="94" t="s">
        <v>87</v>
      </c>
      <c r="C207" s="65" t="s">
        <v>41</v>
      </c>
      <c r="D207" s="95"/>
      <c r="E207" s="68"/>
      <c r="F207" s="68">
        <f>SUM(F198:F206)</f>
        <v>0</v>
      </c>
      <c r="H207" s="68">
        <f>SUM(H198:H206)</f>
        <v>0</v>
      </c>
      <c r="I207" s="68">
        <f>SUM(I198:I206)</f>
        <v>0</v>
      </c>
    </row>
    <row r="208" spans="1:9" ht="15.75">
      <c r="A208" s="212"/>
      <c r="B208" s="124"/>
      <c r="C208" s="70"/>
      <c r="D208" s="59"/>
      <c r="E208" s="59"/>
      <c r="F208" s="72"/>
      <c r="H208" s="72"/>
      <c r="I208" s="72"/>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
      <c r="H212" s="5"/>
      <c r="I212" s="5"/>
    </row>
    <row r="213" spans="1:9" ht="12.75">
      <c r="A213" s="213"/>
      <c r="B213" s="124"/>
      <c r="C213" s="5"/>
      <c r="D213" s="59"/>
      <c r="E213" s="59"/>
      <c r="F213" s="155"/>
      <c r="H213" s="155"/>
      <c r="I213" s="155"/>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124"/>
      <c r="C690" s="5"/>
      <c r="D690" s="59"/>
      <c r="E690" s="59"/>
      <c r="F690" s="59"/>
      <c r="H690" s="59"/>
      <c r="I690" s="59"/>
    </row>
    <row r="691" spans="1:9" ht="12.75">
      <c r="A691" s="213"/>
      <c r="B691" s="124"/>
      <c r="C691" s="5"/>
      <c r="D691" s="59"/>
      <c r="E691" s="59"/>
      <c r="F691" s="59"/>
      <c r="H691" s="59"/>
      <c r="I691" s="59"/>
    </row>
    <row r="692" spans="1:9" ht="12.75">
      <c r="A692" s="213"/>
      <c r="B692" s="124"/>
      <c r="C692" s="5"/>
      <c r="D692" s="59"/>
      <c r="E692" s="59"/>
      <c r="F692" s="59"/>
      <c r="H692" s="59"/>
      <c r="I692" s="59"/>
    </row>
    <row r="693" spans="1:9" ht="12.75">
      <c r="A693" s="213"/>
      <c r="B693" s="124"/>
      <c r="C693" s="5"/>
      <c r="D693" s="59"/>
      <c r="E693" s="59"/>
      <c r="F693" s="59"/>
      <c r="H693" s="59"/>
      <c r="I693" s="59"/>
    </row>
    <row r="694" spans="1:9" ht="12.75">
      <c r="A694" s="213"/>
      <c r="B694" s="124"/>
      <c r="C694" s="5"/>
      <c r="D694" s="59"/>
      <c r="E694" s="59"/>
      <c r="F694" s="59"/>
      <c r="H694" s="59"/>
      <c r="I694" s="59"/>
    </row>
    <row r="695" spans="1:9" ht="12.75">
      <c r="A695" s="213"/>
      <c r="B695" s="124"/>
      <c r="C695" s="5"/>
      <c r="D695" s="59"/>
      <c r="E695" s="59"/>
      <c r="F695" s="59"/>
      <c r="H695" s="59"/>
      <c r="I695" s="59"/>
    </row>
    <row r="696" spans="1:9" ht="12.75">
      <c r="A696" s="213"/>
      <c r="B696" s="124"/>
      <c r="C696" s="5"/>
      <c r="D696" s="59"/>
      <c r="E696" s="59"/>
      <c r="F696" s="59"/>
      <c r="H696" s="59"/>
      <c r="I696" s="59"/>
    </row>
    <row r="697" spans="1:9" ht="12.75">
      <c r="A697" s="213"/>
      <c r="B697" s="124"/>
      <c r="C697" s="5"/>
      <c r="D697" s="59"/>
      <c r="E697" s="59"/>
      <c r="F697" s="59"/>
      <c r="H697" s="59"/>
      <c r="I697" s="59"/>
    </row>
    <row r="698" spans="1:9" ht="12.75">
      <c r="A698" s="213"/>
      <c r="B698" s="124"/>
      <c r="C698" s="5"/>
      <c r="D698" s="59"/>
      <c r="E698" s="59"/>
      <c r="F698" s="59"/>
      <c r="H698" s="59"/>
      <c r="I698" s="59"/>
    </row>
    <row r="699" spans="1:9" ht="12.75">
      <c r="A699" s="213"/>
      <c r="B699" s="124"/>
      <c r="C699" s="5"/>
      <c r="D699" s="59"/>
      <c r="E699" s="59"/>
      <c r="F699" s="59"/>
      <c r="H699" s="59"/>
      <c r="I699" s="59"/>
    </row>
    <row r="700" spans="1:9" ht="12.75">
      <c r="A700" s="213"/>
      <c r="B700" s="124"/>
      <c r="C700" s="5"/>
      <c r="D700" s="59"/>
      <c r="E700" s="59"/>
      <c r="F700" s="59"/>
      <c r="H700" s="59"/>
      <c r="I700" s="59"/>
    </row>
    <row r="701" spans="1:9" ht="12.75">
      <c r="A701" s="213"/>
      <c r="B701" s="124"/>
      <c r="C701" s="5"/>
      <c r="D701" s="59"/>
      <c r="E701" s="59"/>
      <c r="F701" s="59"/>
      <c r="H701" s="59"/>
      <c r="I701" s="59"/>
    </row>
    <row r="702" spans="1:9" ht="12.75">
      <c r="A702" s="213"/>
      <c r="B702" s="124"/>
      <c r="C702" s="5"/>
      <c r="D702" s="59"/>
      <c r="E702" s="59"/>
      <c r="F702" s="59"/>
      <c r="H702" s="59"/>
      <c r="I702" s="59"/>
    </row>
    <row r="703" spans="1:9" ht="12.75">
      <c r="A703" s="213"/>
      <c r="B703" s="124"/>
      <c r="C703" s="5"/>
      <c r="D703" s="59"/>
      <c r="E703" s="59"/>
      <c r="F703" s="59"/>
      <c r="H703" s="59"/>
      <c r="I703" s="59"/>
    </row>
    <row r="704" spans="1:9" ht="12.75">
      <c r="A704" s="213"/>
      <c r="B704" s="124"/>
      <c r="C704" s="5"/>
      <c r="D704" s="59"/>
      <c r="E704" s="59"/>
      <c r="F704" s="59"/>
      <c r="H704" s="59"/>
      <c r="I704" s="59"/>
    </row>
    <row r="705" spans="1:9" ht="12.75">
      <c r="A705" s="213"/>
      <c r="B705" s="124"/>
      <c r="C705" s="5"/>
      <c r="D705" s="59"/>
      <c r="E705" s="59"/>
      <c r="F705" s="59"/>
      <c r="H705" s="59"/>
      <c r="I705" s="59"/>
    </row>
    <row r="706" spans="1:9" ht="12.75">
      <c r="A706" s="213"/>
      <c r="B706" s="124"/>
      <c r="C706" s="5"/>
      <c r="D706" s="59"/>
      <c r="E706" s="59"/>
      <c r="F706" s="59"/>
      <c r="H706" s="59"/>
      <c r="I706" s="59"/>
    </row>
    <row r="707" spans="1:9" ht="12.75">
      <c r="A707" s="213"/>
      <c r="B707" s="124"/>
      <c r="C707" s="5"/>
      <c r="D707" s="59"/>
      <c r="E707" s="59"/>
      <c r="F707" s="59"/>
      <c r="H707" s="59"/>
      <c r="I707" s="59"/>
    </row>
    <row r="708" spans="1:9" ht="12.75">
      <c r="A708" s="213"/>
      <c r="B708" s="124"/>
      <c r="C708" s="5"/>
      <c r="D708" s="59"/>
      <c r="E708" s="59"/>
      <c r="F708" s="59"/>
      <c r="H708" s="59"/>
      <c r="I708" s="59"/>
    </row>
    <row r="709" spans="1:9" ht="12.75">
      <c r="A709" s="213"/>
      <c r="B709" s="124"/>
      <c r="C709" s="5"/>
      <c r="D709" s="59"/>
      <c r="E709" s="59"/>
      <c r="F709" s="59"/>
      <c r="H709" s="59"/>
      <c r="I709" s="59"/>
    </row>
    <row r="710" spans="1:9" ht="12.75">
      <c r="A710" s="213"/>
      <c r="B710" s="124"/>
      <c r="C710" s="5"/>
      <c r="D710" s="59"/>
      <c r="E710" s="59"/>
      <c r="F710" s="59"/>
      <c r="H710" s="59"/>
      <c r="I710" s="59"/>
    </row>
    <row r="711" spans="1:9" ht="12.75">
      <c r="A711" s="213"/>
      <c r="B711" s="124"/>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A860" s="213"/>
      <c r="B860" s="92"/>
      <c r="C860" s="5"/>
      <c r="D860" s="59"/>
      <c r="E860" s="59"/>
      <c r="F860" s="59"/>
      <c r="H860" s="59"/>
      <c r="I860" s="59"/>
    </row>
    <row r="861" spans="1:9" ht="12.75">
      <c r="A861" s="213"/>
      <c r="B861" s="92"/>
      <c r="C861" s="5"/>
      <c r="D861" s="59"/>
      <c r="E861" s="59"/>
      <c r="F861" s="59"/>
      <c r="H861" s="59"/>
      <c r="I861" s="59"/>
    </row>
    <row r="862" spans="1:9" ht="12.75">
      <c r="A862" s="213"/>
      <c r="B862" s="92"/>
      <c r="C862" s="5"/>
      <c r="D862" s="59"/>
      <c r="E862" s="59"/>
      <c r="F862" s="59"/>
      <c r="H862" s="59"/>
      <c r="I862" s="59"/>
    </row>
    <row r="863" spans="1:9" ht="12.75">
      <c r="A863" s="213"/>
      <c r="B863" s="92"/>
      <c r="C863" s="5"/>
      <c r="D863" s="59"/>
      <c r="E863" s="59"/>
      <c r="F863" s="59"/>
      <c r="H863" s="59"/>
      <c r="I863" s="59"/>
    </row>
    <row r="864" spans="1:9" ht="12.75">
      <c r="A864" s="213"/>
      <c r="B864" s="92"/>
      <c r="C864" s="5"/>
      <c r="D864" s="59"/>
      <c r="E864" s="59"/>
      <c r="F864" s="59"/>
      <c r="H864" s="59"/>
      <c r="I864" s="59"/>
    </row>
    <row r="865" spans="1:9" ht="12.75">
      <c r="A865" s="213"/>
      <c r="B865" s="92"/>
      <c r="C865" s="5"/>
      <c r="D865" s="59"/>
      <c r="E865" s="59"/>
      <c r="F865" s="59"/>
      <c r="H865" s="59"/>
      <c r="I865" s="59"/>
    </row>
    <row r="866" spans="1:9" ht="12.75">
      <c r="A866" s="213"/>
      <c r="B866" s="92"/>
      <c r="C866" s="5"/>
      <c r="D866" s="59"/>
      <c r="E866" s="59"/>
      <c r="F866" s="59"/>
      <c r="H866" s="59"/>
      <c r="I866" s="59"/>
    </row>
    <row r="867" spans="1:9" ht="12.75">
      <c r="A867" s="213"/>
      <c r="B867" s="92"/>
      <c r="C867" s="5"/>
      <c r="D867" s="59"/>
      <c r="E867" s="59"/>
      <c r="F867" s="59"/>
      <c r="H867" s="59"/>
      <c r="I867" s="59"/>
    </row>
    <row r="868" spans="1:9" ht="12.75">
      <c r="A868" s="213"/>
      <c r="B868" s="92"/>
      <c r="C868" s="5"/>
      <c r="D868" s="59"/>
      <c r="E868" s="59"/>
      <c r="F868" s="59"/>
      <c r="H868" s="59"/>
      <c r="I868" s="59"/>
    </row>
    <row r="869" spans="1:9" ht="12.75">
      <c r="A869" s="213"/>
      <c r="B869" s="92"/>
      <c r="C869" s="5"/>
      <c r="D869" s="59"/>
      <c r="E869" s="59"/>
      <c r="F869" s="59"/>
      <c r="H869" s="59"/>
      <c r="I869" s="59"/>
    </row>
    <row r="870" spans="1:9" ht="12.75">
      <c r="A870" s="213"/>
      <c r="B870" s="92"/>
      <c r="C870" s="5"/>
      <c r="D870" s="59"/>
      <c r="E870" s="59"/>
      <c r="F870" s="59"/>
      <c r="H870" s="59"/>
      <c r="I870" s="59"/>
    </row>
    <row r="871" spans="1:9" ht="12.75">
      <c r="A871" s="213"/>
      <c r="B871" s="92"/>
      <c r="C871" s="5"/>
      <c r="D871" s="59"/>
      <c r="E871" s="59"/>
      <c r="F871" s="59"/>
      <c r="H871" s="59"/>
      <c r="I871" s="59"/>
    </row>
    <row r="872" spans="1:9" ht="12.75">
      <c r="A872" s="213"/>
      <c r="B872" s="92"/>
      <c r="C872" s="5"/>
      <c r="D872" s="59"/>
      <c r="E872" s="59"/>
      <c r="F872" s="59"/>
      <c r="H872" s="59"/>
      <c r="I872" s="59"/>
    </row>
    <row r="873" spans="1:9" ht="12.75">
      <c r="A873" s="213"/>
      <c r="B873" s="92"/>
      <c r="C873" s="5"/>
      <c r="D873" s="59"/>
      <c r="E873" s="59"/>
      <c r="F873" s="59"/>
      <c r="H873" s="59"/>
      <c r="I873" s="59"/>
    </row>
    <row r="874" spans="1:9" ht="12.75">
      <c r="A874" s="213"/>
      <c r="B874" s="92"/>
      <c r="C874" s="5"/>
      <c r="D874" s="59"/>
      <c r="E874" s="59"/>
      <c r="F874" s="59"/>
      <c r="H874" s="59"/>
      <c r="I874" s="59"/>
    </row>
    <row r="875" spans="1:9" ht="12.75">
      <c r="A875" s="213"/>
      <c r="B875" s="92"/>
      <c r="C875" s="5"/>
      <c r="D875" s="59"/>
      <c r="E875" s="59"/>
      <c r="F875" s="59"/>
      <c r="H875" s="59"/>
      <c r="I875" s="59"/>
    </row>
    <row r="876" spans="1:9" ht="12.75">
      <c r="A876" s="213"/>
      <c r="B876" s="92"/>
      <c r="C876" s="5"/>
      <c r="D876" s="59"/>
      <c r="E876" s="59"/>
      <c r="F876" s="59"/>
      <c r="H876" s="59"/>
      <c r="I876" s="59"/>
    </row>
    <row r="877" spans="1:9" ht="12.75">
      <c r="A877" s="213"/>
      <c r="B877" s="92"/>
      <c r="C877" s="5"/>
      <c r="D877" s="59"/>
      <c r="E877" s="59"/>
      <c r="F877" s="59"/>
      <c r="H877" s="59"/>
      <c r="I877" s="59"/>
    </row>
    <row r="878" spans="1:9" ht="12.75">
      <c r="A878" s="213"/>
      <c r="B878" s="92"/>
      <c r="C878" s="5"/>
      <c r="D878" s="59"/>
      <c r="E878" s="59"/>
      <c r="F878" s="59"/>
      <c r="H878" s="59"/>
      <c r="I878" s="59"/>
    </row>
    <row r="879" spans="1:9" ht="12.75">
      <c r="A879" s="213"/>
      <c r="B879" s="92"/>
      <c r="C879" s="5"/>
      <c r="D879" s="59"/>
      <c r="E879" s="59"/>
      <c r="F879" s="59"/>
      <c r="H879" s="59"/>
      <c r="I879" s="59"/>
    </row>
    <row r="880" spans="1:9" ht="12.75">
      <c r="A880" s="213"/>
      <c r="B880" s="92"/>
      <c r="C880" s="5"/>
      <c r="D880" s="59"/>
      <c r="E880" s="59"/>
      <c r="F880" s="59"/>
      <c r="H880" s="59"/>
      <c r="I880" s="59"/>
    </row>
    <row r="881" spans="1:9" ht="12.75">
      <c r="A881" s="213"/>
      <c r="B881" s="92"/>
      <c r="C881" s="5"/>
      <c r="D881" s="59"/>
      <c r="E881" s="59"/>
      <c r="F881" s="59"/>
      <c r="H881" s="59"/>
      <c r="I881" s="59"/>
    </row>
    <row r="882" spans="1:9" ht="12.75">
      <c r="B882" s="92"/>
      <c r="C882" s="5"/>
      <c r="D882" s="59"/>
      <c r="E882" s="59"/>
      <c r="F882" s="59"/>
      <c r="H882" s="59"/>
      <c r="I882" s="59"/>
    </row>
    <row r="883" spans="1:9" ht="12.75">
      <c r="B883" s="92"/>
      <c r="C883" s="5"/>
      <c r="D883" s="59"/>
      <c r="E883" s="59"/>
      <c r="F883" s="59"/>
      <c r="H883" s="59"/>
      <c r="I883" s="59"/>
    </row>
    <row r="884" spans="1:9" ht="12.75">
      <c r="B884" s="92"/>
      <c r="C884" s="5"/>
      <c r="D884" s="59"/>
      <c r="E884" s="59"/>
      <c r="F884" s="59"/>
      <c r="H884" s="59"/>
      <c r="I884" s="59"/>
    </row>
    <row r="885" spans="1:9" ht="12.75">
      <c r="B885" s="92"/>
      <c r="C885" s="5"/>
      <c r="D885" s="59"/>
      <c r="E885" s="59"/>
      <c r="F885" s="59"/>
      <c r="H885" s="59"/>
      <c r="I885" s="59"/>
    </row>
    <row r="886" spans="1:9" ht="12.75">
      <c r="B886" s="92"/>
      <c r="C886" s="5"/>
      <c r="D886" s="59"/>
      <c r="E886" s="59"/>
      <c r="F886" s="59"/>
      <c r="H886" s="59"/>
      <c r="I886" s="59"/>
    </row>
    <row r="887" spans="1:9" ht="12.75">
      <c r="B887" s="92"/>
      <c r="C887" s="5"/>
      <c r="D887" s="59"/>
      <c r="E887" s="59"/>
      <c r="F887" s="59"/>
      <c r="H887" s="59"/>
      <c r="I887" s="59"/>
    </row>
    <row r="888" spans="1:9" ht="12.75">
      <c r="B888" s="92"/>
      <c r="C888" s="5"/>
      <c r="D888" s="59"/>
      <c r="E888" s="59"/>
      <c r="F888" s="59"/>
      <c r="H888" s="59"/>
      <c r="I888" s="59"/>
    </row>
    <row r="889" spans="1:9" ht="12.75">
      <c r="B889" s="92"/>
      <c r="C889" s="5"/>
      <c r="D889" s="59"/>
      <c r="E889" s="59"/>
      <c r="F889" s="59"/>
      <c r="H889" s="59"/>
      <c r="I889" s="59"/>
    </row>
    <row r="890" spans="1:9" ht="12.75">
      <c r="B890" s="92"/>
      <c r="C890" s="5"/>
      <c r="D890" s="59"/>
      <c r="E890" s="59"/>
      <c r="F890" s="59"/>
      <c r="H890" s="59"/>
      <c r="I890" s="59"/>
    </row>
    <row r="891" spans="1:9" ht="12.75">
      <c r="B891" s="92"/>
      <c r="C891" s="5"/>
      <c r="D891" s="59"/>
      <c r="E891" s="59"/>
      <c r="F891" s="59"/>
      <c r="H891" s="59"/>
      <c r="I891" s="59"/>
    </row>
    <row r="892" spans="1:9" ht="12.75">
      <c r="B892" s="92"/>
      <c r="C892" s="5"/>
      <c r="D892" s="59"/>
      <c r="E892" s="59"/>
      <c r="F892" s="59"/>
      <c r="H892" s="59"/>
      <c r="I892" s="59"/>
    </row>
    <row r="893" spans="1:9" ht="12.75">
      <c r="B893" s="92"/>
      <c r="C893" s="5"/>
      <c r="D893" s="59"/>
      <c r="E893" s="59"/>
      <c r="F893" s="59"/>
      <c r="H893" s="59"/>
      <c r="I893" s="59"/>
    </row>
    <row r="894" spans="1:9" ht="12.75">
      <c r="B894" s="92"/>
      <c r="C894" s="5"/>
      <c r="D894" s="59"/>
      <c r="E894" s="59"/>
      <c r="F894" s="59"/>
      <c r="H894" s="59"/>
      <c r="I894" s="59"/>
    </row>
    <row r="895" spans="1:9" ht="12.75">
      <c r="B895" s="92"/>
      <c r="C895" s="5"/>
      <c r="D895" s="59"/>
      <c r="E895" s="59"/>
      <c r="F895" s="59"/>
      <c r="H895" s="59"/>
      <c r="I895" s="59"/>
    </row>
    <row r="896" spans="1: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row r="1390" spans="2:9" ht="12.75">
      <c r="B1390" s="92"/>
      <c r="C1390" s="5"/>
      <c r="D1390" s="59"/>
      <c r="E1390" s="59"/>
      <c r="F1390" s="59"/>
      <c r="H1390" s="59"/>
      <c r="I1390" s="59"/>
    </row>
    <row r="1391" spans="2:9" ht="12.75">
      <c r="B1391" s="92"/>
      <c r="C1391" s="5"/>
      <c r="D1391" s="59"/>
      <c r="E1391" s="59"/>
      <c r="F1391" s="59"/>
      <c r="H1391" s="59"/>
      <c r="I1391" s="59"/>
    </row>
    <row r="1392" spans="2:9" ht="12.75">
      <c r="B1392" s="92"/>
      <c r="C1392" s="5"/>
      <c r="D1392" s="59"/>
      <c r="E1392" s="59"/>
      <c r="F1392" s="59"/>
      <c r="H1392" s="59"/>
      <c r="I1392" s="59"/>
    </row>
    <row r="1393" spans="2:9" ht="12.75">
      <c r="B1393" s="92"/>
      <c r="C1393" s="5"/>
      <c r="D1393" s="59"/>
      <c r="E1393" s="59"/>
      <c r="F1393" s="59"/>
      <c r="H1393" s="59"/>
      <c r="I1393" s="59"/>
    </row>
    <row r="1394" spans="2:9" ht="12.75">
      <c r="B1394" s="92"/>
      <c r="C1394" s="5"/>
      <c r="D1394" s="59"/>
      <c r="E1394" s="59"/>
      <c r="F1394" s="59"/>
      <c r="H1394" s="59"/>
      <c r="I1394" s="59"/>
    </row>
    <row r="1395" spans="2:9" ht="12.75">
      <c r="B1395" s="92"/>
      <c r="C1395" s="5"/>
      <c r="D1395" s="59"/>
      <c r="E1395" s="59"/>
      <c r="F1395" s="59"/>
      <c r="H1395" s="59"/>
      <c r="I1395" s="59"/>
    </row>
    <row r="1396" spans="2:9" ht="12.75">
      <c r="B1396" s="92"/>
      <c r="C1396" s="5"/>
      <c r="D1396" s="59"/>
      <c r="E1396" s="59"/>
      <c r="F1396" s="59"/>
      <c r="H1396" s="59"/>
      <c r="I1396" s="59"/>
    </row>
    <row r="1397" spans="2:9" ht="12.75">
      <c r="B1397" s="92"/>
      <c r="C1397" s="5"/>
      <c r="D1397" s="59"/>
      <c r="E1397" s="59"/>
      <c r="F1397" s="59"/>
      <c r="H1397" s="59"/>
      <c r="I1397" s="59"/>
    </row>
    <row r="1398" spans="2:9" ht="12.75">
      <c r="B1398" s="92"/>
      <c r="C1398" s="5"/>
      <c r="D1398" s="59"/>
      <c r="E1398" s="59"/>
      <c r="F1398" s="59"/>
      <c r="H1398" s="59"/>
      <c r="I1398" s="59"/>
    </row>
    <row r="1399" spans="2:9" ht="12.75">
      <c r="B1399" s="92"/>
      <c r="C1399" s="5"/>
      <c r="D1399" s="59"/>
      <c r="E1399" s="59"/>
      <c r="F1399" s="59"/>
      <c r="H1399" s="59"/>
      <c r="I1399" s="59"/>
    </row>
    <row r="1400" spans="2:9" ht="12.75">
      <c r="B1400" s="92"/>
      <c r="C1400" s="5"/>
      <c r="D1400" s="59"/>
      <c r="E1400" s="59"/>
      <c r="F1400" s="59"/>
      <c r="H1400" s="59"/>
      <c r="I1400" s="59"/>
    </row>
    <row r="1401" spans="2:9" ht="12.75">
      <c r="B1401" s="92"/>
      <c r="C1401" s="5"/>
      <c r="D1401" s="59"/>
      <c r="E1401" s="59"/>
      <c r="F1401" s="59"/>
      <c r="H1401" s="59"/>
      <c r="I1401" s="59"/>
    </row>
    <row r="1402" spans="2:9" ht="12.75">
      <c r="B1402" s="92"/>
      <c r="C1402" s="5"/>
      <c r="D1402" s="59"/>
      <c r="E1402" s="59"/>
      <c r="F1402" s="59"/>
      <c r="H1402" s="59"/>
      <c r="I1402" s="59"/>
    </row>
    <row r="1403" spans="2:9" ht="12.75">
      <c r="B1403" s="92"/>
      <c r="C1403" s="5"/>
      <c r="D1403" s="59"/>
      <c r="E1403" s="59"/>
      <c r="F1403" s="59"/>
      <c r="H1403" s="59"/>
      <c r="I1403" s="59"/>
    </row>
    <row r="1404" spans="2:9" ht="12.75">
      <c r="B1404" s="92"/>
      <c r="C1404" s="5"/>
      <c r="D1404" s="59"/>
      <c r="E1404" s="59"/>
      <c r="F1404" s="59"/>
      <c r="H1404" s="59"/>
      <c r="I1404" s="59"/>
    </row>
    <row r="1405" spans="2:9" ht="12.75">
      <c r="B1405" s="92"/>
      <c r="C1405" s="5"/>
      <c r="D1405" s="59"/>
      <c r="E1405" s="59"/>
      <c r="F1405" s="59"/>
      <c r="H1405" s="59"/>
      <c r="I1405" s="59"/>
    </row>
    <row r="1406" spans="2:9" ht="12.75">
      <c r="B1406" s="92"/>
      <c r="C1406" s="5"/>
      <c r="D1406" s="59"/>
      <c r="E1406" s="59"/>
      <c r="F1406" s="59"/>
      <c r="H1406" s="59"/>
      <c r="I1406" s="59"/>
    </row>
    <row r="1407" spans="2:9" ht="12.75">
      <c r="B1407" s="92"/>
      <c r="C1407" s="5"/>
      <c r="D1407" s="59"/>
      <c r="E1407" s="59"/>
      <c r="F1407" s="59"/>
      <c r="H1407" s="59"/>
      <c r="I1407" s="59"/>
    </row>
    <row r="1408" spans="2:9" ht="12.75">
      <c r="B1408" s="92"/>
      <c r="C1408" s="5"/>
      <c r="D1408" s="59"/>
      <c r="E1408" s="59"/>
      <c r="F1408" s="59"/>
      <c r="H1408" s="59"/>
      <c r="I1408" s="59"/>
    </row>
    <row r="1409" spans="2:9" ht="12.75">
      <c r="B1409" s="92"/>
      <c r="C1409" s="5"/>
      <c r="D1409" s="59"/>
      <c r="E1409" s="59"/>
      <c r="F1409" s="59"/>
      <c r="H1409" s="59"/>
      <c r="I1409" s="59"/>
    </row>
    <row r="1410" spans="2:9" ht="12.75">
      <c r="B1410" s="92"/>
      <c r="C1410" s="5"/>
      <c r="D1410" s="59"/>
      <c r="E1410" s="59"/>
      <c r="F1410" s="59"/>
      <c r="H1410" s="59"/>
      <c r="I1410" s="59"/>
    </row>
  </sheetData>
  <sheetProtection algorithmName="SHA-512" hashValue="UTHosBtiP2dUlx1DZcVHBXPd/SSEk+I/MKOL0nlPy2ByuZMmVLheE5LU6LVe4pnxohMZ2TXW1vWxVOLiL4Vfcw==" saltValue="wXYC0ByOGEtVGH9KPqY25g==" spinCount="100000" sheet="1" objects="1" scenarios="1"/>
  <protectedRanges>
    <protectedRange sqref="E26:E205"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FBC84-6D7B-4B7A-B68F-616752B36C02}">
  <sheetPr>
    <tabColor theme="9" tint="0.79998168889431442"/>
  </sheetPr>
  <dimension ref="A1:M1404"/>
  <sheetViews>
    <sheetView view="pageLayout" zoomScaleNormal="100" zoomScaleSheetLayoutView="150" workbookViewId="0">
      <selection activeCell="G25" sqref="G25"/>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1406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373</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F57</f>
        <v>0</v>
      </c>
      <c r="H6" s="14">
        <f>H57</f>
        <v>0</v>
      </c>
      <c r="I6" s="14">
        <f>I57</f>
        <v>0</v>
      </c>
    </row>
    <row r="7" spans="1:9" ht="15.95" customHeight="1">
      <c r="A7" s="204">
        <v>2</v>
      </c>
      <c r="B7" s="1" t="s">
        <v>7</v>
      </c>
      <c r="C7" s="6"/>
      <c r="E7" s="13"/>
      <c r="F7" s="14">
        <f>F116</f>
        <v>0</v>
      </c>
      <c r="H7" s="14">
        <f>H116</f>
        <v>0</v>
      </c>
      <c r="I7" s="14">
        <f>I116</f>
        <v>0</v>
      </c>
    </row>
    <row r="8" spans="1:9" ht="15.95" customHeight="1">
      <c r="A8" s="204">
        <v>3</v>
      </c>
      <c r="B8" s="1" t="s">
        <v>13</v>
      </c>
      <c r="C8" s="6"/>
      <c r="E8" s="13"/>
      <c r="F8" s="14">
        <f>F150</f>
        <v>0</v>
      </c>
      <c r="H8" s="14">
        <f>H150</f>
        <v>0</v>
      </c>
      <c r="I8" s="14">
        <f>I150</f>
        <v>0</v>
      </c>
    </row>
    <row r="9" spans="1:9" ht="15.95" customHeight="1">
      <c r="A9" s="204">
        <v>4</v>
      </c>
      <c r="B9" s="1" t="s">
        <v>14</v>
      </c>
      <c r="C9" s="6"/>
      <c r="E9" s="13"/>
      <c r="F9" s="14">
        <f>F173</f>
        <v>0</v>
      </c>
      <c r="H9" s="14">
        <f>H173</f>
        <v>0</v>
      </c>
      <c r="I9" s="14">
        <f>I173</f>
        <v>0</v>
      </c>
    </row>
    <row r="10" spans="1:9" ht="15.95" customHeight="1">
      <c r="A10" s="204">
        <v>5</v>
      </c>
      <c r="B10" s="1" t="s">
        <v>15</v>
      </c>
      <c r="C10" s="6"/>
      <c r="E10" s="13"/>
      <c r="F10" s="14">
        <f>F187</f>
        <v>0</v>
      </c>
      <c r="H10" s="14">
        <f>H187</f>
        <v>0</v>
      </c>
      <c r="I10" s="14">
        <f>I187</f>
        <v>0</v>
      </c>
    </row>
    <row r="11" spans="1:9" ht="15.95" customHeight="1" thickBot="1">
      <c r="A11" s="205">
        <v>6</v>
      </c>
      <c r="B11" s="15" t="s">
        <v>16</v>
      </c>
      <c r="C11" s="16"/>
      <c r="D11" s="17"/>
      <c r="E11" s="18"/>
      <c r="F11" s="360">
        <f>F201</f>
        <v>0</v>
      </c>
      <c r="H11" s="360">
        <f>H201</f>
        <v>0</v>
      </c>
      <c r="I11" s="360">
        <f>I201</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147</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165.66</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8</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1</v>
      </c>
      <c r="E31" s="59"/>
      <c r="F31" s="60">
        <f>ROUND(D31*E31,2)</f>
        <v>0</v>
      </c>
      <c r="G31" s="45"/>
      <c r="H31" s="60">
        <f>F31</f>
        <v>0</v>
      </c>
      <c r="I31" s="60">
        <f>F31-H31</f>
        <v>0</v>
      </c>
    </row>
    <row r="32" spans="1:9" s="8" customFormat="1">
      <c r="A32" s="213"/>
      <c r="B32" s="61" t="s">
        <v>32</v>
      </c>
      <c r="C32" s="5" t="s">
        <v>8</v>
      </c>
      <c r="D32" s="59">
        <v>3</v>
      </c>
      <c r="E32" s="59"/>
      <c r="F32" s="60">
        <f>ROUND(D32*E32,2)</f>
        <v>0</v>
      </c>
      <c r="G32" s="45"/>
      <c r="H32" s="60">
        <f>F32</f>
        <v>0</v>
      </c>
      <c r="I32" s="60">
        <f>F32-H32</f>
        <v>0</v>
      </c>
    </row>
    <row r="33" spans="1:9" s="45" customFormat="1">
      <c r="A33" s="213"/>
      <c r="B33" s="61" t="s">
        <v>33</v>
      </c>
      <c r="C33" s="5" t="s">
        <v>8</v>
      </c>
      <c r="D33" s="59">
        <v>1</v>
      </c>
      <c r="E33" s="59"/>
      <c r="F33" s="60">
        <f>ROUND(D33*E33,2)</f>
        <v>0</v>
      </c>
      <c r="H33" s="60">
        <f>F33</f>
        <v>0</v>
      </c>
      <c r="I33" s="60">
        <f>F33-H33</f>
        <v>0</v>
      </c>
    </row>
    <row r="34" spans="1:9" s="45" customFormat="1">
      <c r="A34" s="213"/>
      <c r="B34" s="61" t="s">
        <v>97</v>
      </c>
      <c r="C34" s="5" t="s">
        <v>8</v>
      </c>
      <c r="D34" s="59">
        <v>1</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1</v>
      </c>
      <c r="E37" s="59"/>
      <c r="F37" s="60">
        <f>ROUND(D37*E37,2)</f>
        <v>0</v>
      </c>
      <c r="G37" s="45"/>
      <c r="H37" s="60">
        <f>F37</f>
        <v>0</v>
      </c>
      <c r="I37" s="60">
        <f>F37-H37</f>
        <v>0</v>
      </c>
    </row>
    <row r="38" spans="1:9" s="8" customFormat="1">
      <c r="A38" s="213"/>
      <c r="B38" s="61" t="s">
        <v>32</v>
      </c>
      <c r="C38" s="5" t="s">
        <v>8</v>
      </c>
      <c r="D38" s="59">
        <f>D32</f>
        <v>3</v>
      </c>
      <c r="E38" s="59"/>
      <c r="F38" s="60">
        <f>ROUND(D38*E38,2)</f>
        <v>0</v>
      </c>
      <c r="G38" s="45"/>
      <c r="H38" s="60">
        <f>F38</f>
        <v>0</v>
      </c>
      <c r="I38" s="60">
        <f>F38-H38</f>
        <v>0</v>
      </c>
    </row>
    <row r="39" spans="1:9" s="45" customFormat="1">
      <c r="A39" s="213"/>
      <c r="B39" s="61" t="s">
        <v>33</v>
      </c>
      <c r="C39" s="5" t="s">
        <v>8</v>
      </c>
      <c r="D39" s="59">
        <f>D33</f>
        <v>1</v>
      </c>
      <c r="E39" s="59"/>
      <c r="F39" s="60">
        <f>ROUND(D39*E39,2)</f>
        <v>0</v>
      </c>
      <c r="H39" s="60">
        <f>F39</f>
        <v>0</v>
      </c>
      <c r="I39" s="60">
        <f>F39-H39</f>
        <v>0</v>
      </c>
    </row>
    <row r="40" spans="1:9" s="45" customFormat="1">
      <c r="A40" s="213"/>
      <c r="B40" s="61" t="s">
        <v>97</v>
      </c>
      <c r="C40" s="5" t="s">
        <v>8</v>
      </c>
      <c r="D40" s="59">
        <f>D34</f>
        <v>1</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1</v>
      </c>
      <c r="E43" s="59"/>
      <c r="F43" s="60">
        <f>ROUND(D43*E43,2)</f>
        <v>0</v>
      </c>
      <c r="G43" s="45"/>
      <c r="H43" s="60">
        <f>F43</f>
        <v>0</v>
      </c>
      <c r="I43" s="60">
        <f>F43-H43</f>
        <v>0</v>
      </c>
    </row>
    <row r="44" spans="1:9" s="8" customFormat="1">
      <c r="A44" s="213"/>
      <c r="B44" s="61" t="s">
        <v>32</v>
      </c>
      <c r="C44" s="5" t="s">
        <v>8</v>
      </c>
      <c r="D44" s="59">
        <f>D32</f>
        <v>3</v>
      </c>
      <c r="E44" s="59"/>
      <c r="F44" s="60">
        <f>ROUND(D44*E44,2)</f>
        <v>0</v>
      </c>
      <c r="G44" s="45"/>
      <c r="H44" s="60">
        <f>F44</f>
        <v>0</v>
      </c>
      <c r="I44" s="60">
        <f>F44-H44</f>
        <v>0</v>
      </c>
    </row>
    <row r="45" spans="1:9" s="45" customFormat="1">
      <c r="A45" s="213"/>
      <c r="B45" s="61" t="s">
        <v>33</v>
      </c>
      <c r="C45" s="5" t="s">
        <v>8</v>
      </c>
      <c r="D45" s="59">
        <f>D33</f>
        <v>1</v>
      </c>
      <c r="E45" s="59"/>
      <c r="F45" s="60">
        <f>ROUND(D45*E45,2)</f>
        <v>0</v>
      </c>
      <c r="H45" s="60">
        <f>F45</f>
        <v>0</v>
      </c>
      <c r="I45" s="60">
        <f>F45-H45</f>
        <v>0</v>
      </c>
    </row>
    <row r="46" spans="1:9" s="45" customFormat="1">
      <c r="A46" s="213"/>
      <c r="B46" s="61" t="s">
        <v>97</v>
      </c>
      <c r="C46" s="5" t="s">
        <v>8</v>
      </c>
      <c r="D46" s="59">
        <f>D34</f>
        <v>1</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51">
      <c r="A48" s="213">
        <f>COUNT($A$25:A47)/100+1.01</f>
        <v>1.06</v>
      </c>
      <c r="B48" s="61" t="s">
        <v>36</v>
      </c>
      <c r="C48" s="5"/>
      <c r="D48" s="59"/>
      <c r="E48" s="59"/>
      <c r="F48" s="60"/>
      <c r="H48" s="60"/>
      <c r="I48" s="60"/>
    </row>
    <row r="49" spans="1:9" s="45" customFormat="1" ht="51">
      <c r="A49" s="213"/>
      <c r="B49" s="61" t="s">
        <v>37</v>
      </c>
      <c r="C49" s="5" t="s">
        <v>9</v>
      </c>
      <c r="D49" s="60">
        <v>1</v>
      </c>
      <c r="E49" s="60"/>
      <c r="F49" s="60">
        <f>ROUND(D49*E49,2)</f>
        <v>0</v>
      </c>
      <c r="H49" s="60">
        <f>F49</f>
        <v>0</v>
      </c>
      <c r="I49" s="60">
        <f>F49-H49</f>
        <v>0</v>
      </c>
    </row>
    <row r="50" spans="1:9" s="45" customFormat="1" ht="15" customHeight="1">
      <c r="A50" s="213"/>
      <c r="B50" s="61"/>
      <c r="C50" s="5"/>
      <c r="D50" s="59"/>
      <c r="E50" s="59"/>
      <c r="F50" s="60"/>
      <c r="H50" s="60"/>
      <c r="I50" s="60"/>
    </row>
    <row r="51" spans="1:9" s="45" customFormat="1" ht="38.25">
      <c r="A51" s="213">
        <f>COUNT($A$25:A50)/100+1.01</f>
        <v>1.07</v>
      </c>
      <c r="B51" s="61" t="s">
        <v>94</v>
      </c>
      <c r="C51" s="5" t="s">
        <v>8</v>
      </c>
      <c r="D51" s="59">
        <v>3</v>
      </c>
      <c r="E51" s="59"/>
      <c r="F51" s="60">
        <f>ROUND(D51*E51,2)</f>
        <v>0</v>
      </c>
      <c r="H51" s="60">
        <f>F51</f>
        <v>0</v>
      </c>
      <c r="I51" s="60">
        <f>F51-H51</f>
        <v>0</v>
      </c>
    </row>
    <row r="52" spans="1:9" s="45" customFormat="1">
      <c r="A52" s="213"/>
      <c r="B52" s="61"/>
      <c r="C52" s="5"/>
      <c r="D52" s="59"/>
      <c r="E52" s="59"/>
      <c r="F52" s="60"/>
      <c r="H52" s="60"/>
      <c r="I52" s="60"/>
    </row>
    <row r="53" spans="1:9" s="45" customFormat="1" ht="89.25">
      <c r="A53" s="213">
        <f>COUNT($A$25:A52)/100+1.01</f>
        <v>1.08</v>
      </c>
      <c r="B53" s="61" t="s">
        <v>38</v>
      </c>
      <c r="C53" s="5" t="s">
        <v>8</v>
      </c>
      <c r="D53" s="59">
        <v>4</v>
      </c>
      <c r="E53" s="59"/>
      <c r="F53" s="60">
        <f>ROUND(D53*E53,2)</f>
        <v>0</v>
      </c>
      <c r="H53" s="60">
        <f>F53</f>
        <v>0</v>
      </c>
      <c r="I53" s="60">
        <f>F53-H53</f>
        <v>0</v>
      </c>
    </row>
    <row r="54" spans="1:9" s="45" customFormat="1">
      <c r="A54" s="213"/>
      <c r="B54" s="61"/>
      <c r="C54" s="5"/>
      <c r="D54" s="59"/>
      <c r="E54" s="59"/>
      <c r="F54" s="60"/>
      <c r="H54" s="60"/>
      <c r="I54" s="60"/>
    </row>
    <row r="55" spans="1:9" ht="51">
      <c r="A55" s="213">
        <f>COUNT($A$25:A54)/100+1.01</f>
        <v>1.0900000000000001</v>
      </c>
      <c r="B55" s="57" t="s">
        <v>39</v>
      </c>
      <c r="C55" s="62" t="s">
        <v>28</v>
      </c>
      <c r="D55" s="63">
        <v>165.66</v>
      </c>
      <c r="E55" s="59"/>
      <c r="F55" s="60">
        <f>ROUND(D55*E55,2)</f>
        <v>0</v>
      </c>
      <c r="G55" s="45"/>
      <c r="H55" s="60">
        <f>F55</f>
        <v>0</v>
      </c>
      <c r="I55" s="60">
        <f>F55-H55</f>
        <v>0</v>
      </c>
    </row>
    <row r="56" spans="1:9" s="45" customFormat="1">
      <c r="A56" s="213"/>
      <c r="B56" s="61"/>
      <c r="C56" s="5"/>
      <c r="D56" s="59"/>
      <c r="E56" s="59"/>
      <c r="F56" s="60"/>
      <c r="H56" s="60"/>
      <c r="I56" s="60"/>
    </row>
    <row r="57" spans="1:9" ht="15">
      <c r="A57" s="213"/>
      <c r="B57" s="64" t="s">
        <v>40</v>
      </c>
      <c r="C57" s="65" t="s">
        <v>41</v>
      </c>
      <c r="D57" s="66"/>
      <c r="E57" s="67"/>
      <c r="F57" s="68">
        <f>SUM(F26:F56)</f>
        <v>0</v>
      </c>
      <c r="H57" s="68">
        <f>SUM(H26:H56)</f>
        <v>0</v>
      </c>
      <c r="I57" s="68">
        <f>SUM(I26:I56)</f>
        <v>0</v>
      </c>
    </row>
    <row r="58" spans="1:9" ht="18" customHeight="1">
      <c r="A58" s="213"/>
      <c r="B58" s="69"/>
      <c r="C58" s="70"/>
      <c r="D58" s="71"/>
      <c r="E58" s="59"/>
      <c r="F58" s="72"/>
      <c r="H58" s="72"/>
      <c r="I58" s="72"/>
    </row>
    <row r="59" spans="1:9" s="45" customFormat="1" ht="15">
      <c r="A59" s="213"/>
      <c r="B59" s="69"/>
      <c r="C59" s="70"/>
      <c r="D59" s="71"/>
      <c r="E59" s="59"/>
      <c r="F59" s="72"/>
      <c r="H59" s="72"/>
      <c r="I59" s="72"/>
    </row>
    <row r="60" spans="1:9" s="45" customFormat="1" ht="20.100000000000001" customHeight="1">
      <c r="A60" s="212">
        <v>2</v>
      </c>
      <c r="B60" s="50" t="s">
        <v>7</v>
      </c>
      <c r="C60" s="73"/>
      <c r="D60" s="3"/>
      <c r="E60" s="3"/>
      <c r="F60" s="52"/>
      <c r="H60" s="52"/>
      <c r="I60" s="52"/>
    </row>
    <row r="61" spans="1:9" s="45" customFormat="1" ht="50.25" customHeight="1">
      <c r="A61" s="213"/>
      <c r="B61" s="74" t="s">
        <v>98</v>
      </c>
      <c r="C61" s="5"/>
      <c r="D61" s="59"/>
      <c r="E61" s="3"/>
      <c r="F61" s="60"/>
      <c r="H61" s="60"/>
      <c r="I61" s="60"/>
    </row>
    <row r="62" spans="1:9" s="79" customFormat="1" ht="36">
      <c r="A62" s="214"/>
      <c r="B62" s="75" t="s">
        <v>99</v>
      </c>
      <c r="C62" s="58"/>
      <c r="D62" s="76"/>
      <c r="E62" s="77"/>
      <c r="F62" s="78"/>
      <c r="H62" s="78"/>
      <c r="I62" s="78"/>
    </row>
    <row r="63" spans="1:9" s="45" customFormat="1">
      <c r="A63" s="213"/>
      <c r="B63" s="80"/>
      <c r="C63" s="5"/>
      <c r="D63" s="59"/>
      <c r="E63" s="3"/>
      <c r="F63" s="60"/>
      <c r="H63" s="60"/>
      <c r="I63" s="60"/>
    </row>
    <row r="64" spans="1:9" s="45" customFormat="1" ht="25.5">
      <c r="A64" s="213">
        <f>COUNT($A$63:A63)/100+2.01</f>
        <v>2.0099999999999998</v>
      </c>
      <c r="B64" s="81" t="s">
        <v>42</v>
      </c>
      <c r="C64" s="5" t="s">
        <v>1</v>
      </c>
      <c r="D64" s="60">
        <f>29*0.2</f>
        <v>5.8000000000000007</v>
      </c>
      <c r="E64" s="59"/>
      <c r="F64" s="60">
        <f>ROUND(D64*E64,2)</f>
        <v>0</v>
      </c>
      <c r="H64" s="60">
        <f>F64</f>
        <v>0</v>
      </c>
      <c r="I64" s="60">
        <f>F64-H64</f>
        <v>0</v>
      </c>
    </row>
    <row r="65" spans="1:13">
      <c r="A65" s="213"/>
      <c r="B65" s="82"/>
      <c r="C65" s="5"/>
      <c r="D65" s="59"/>
      <c r="F65" s="60"/>
      <c r="H65" s="60"/>
      <c r="I65" s="60"/>
    </row>
    <row r="66" spans="1:13" ht="63.75">
      <c r="A66" s="213">
        <f>COUNT($A$63:A65)/100+2.01</f>
        <v>2.0199999999999996</v>
      </c>
      <c r="B66" s="81" t="s">
        <v>124</v>
      </c>
      <c r="C66" s="5"/>
      <c r="E66" s="59"/>
      <c r="F66" s="55"/>
      <c r="H66" s="55"/>
      <c r="I66" s="55"/>
    </row>
    <row r="67" spans="1:13">
      <c r="A67" s="213"/>
      <c r="B67" s="81"/>
      <c r="C67" s="5"/>
      <c r="E67" s="59"/>
      <c r="F67" s="55"/>
      <c r="H67" s="55"/>
      <c r="I67" s="55"/>
      <c r="L67" s="158"/>
    </row>
    <row r="68" spans="1:13" ht="15">
      <c r="A68" s="213">
        <f>COUNT($A$63:A67)/100+2.01</f>
        <v>2.0299999999999998</v>
      </c>
      <c r="B68" s="81" t="s">
        <v>100</v>
      </c>
      <c r="C68" s="5"/>
      <c r="E68" s="59"/>
      <c r="F68" s="55"/>
      <c r="H68" s="55"/>
      <c r="I68" s="55"/>
      <c r="J68" s="159"/>
      <c r="L68" s="158"/>
    </row>
    <row r="69" spans="1:13">
      <c r="B69" s="61" t="s">
        <v>44</v>
      </c>
      <c r="C69" s="5" t="s">
        <v>1</v>
      </c>
      <c r="D69" s="83">
        <f>(182.9-D70)*1.25</f>
        <v>219.25</v>
      </c>
      <c r="E69" s="83"/>
      <c r="F69" s="60">
        <f>ROUND(D69*E69,2)</f>
        <v>0</v>
      </c>
      <c r="G69" s="45"/>
      <c r="H69" s="60">
        <f>F69</f>
        <v>0</v>
      </c>
      <c r="I69" s="60">
        <f>F69-H69</f>
        <v>0</v>
      </c>
    </row>
    <row r="70" spans="1:13">
      <c r="B70" s="61" t="s">
        <v>45</v>
      </c>
      <c r="C70" s="5" t="s">
        <v>1</v>
      </c>
      <c r="D70" s="83">
        <f>(D43+D44+D45+D46)*1.25</f>
        <v>7.5</v>
      </c>
      <c r="E70" s="83"/>
      <c r="F70" s="60">
        <f>ROUND(D70*E70,2)</f>
        <v>0</v>
      </c>
      <c r="G70" s="45"/>
      <c r="H70" s="60">
        <f>F70</f>
        <v>0</v>
      </c>
      <c r="I70" s="60">
        <f>F70-H70</f>
        <v>0</v>
      </c>
    </row>
    <row r="71" spans="1:13">
      <c r="C71" s="5"/>
      <c r="D71" s="84"/>
      <c r="E71" s="83"/>
      <c r="F71" s="55"/>
      <c r="H71" s="55"/>
      <c r="I71" s="55"/>
    </row>
    <row r="72" spans="1:13">
      <c r="A72" s="213">
        <f>COUNT($A$63:A71)/100+2.01</f>
        <v>2.0399999999999996</v>
      </c>
      <c r="B72" s="81" t="s">
        <v>101</v>
      </c>
      <c r="C72" s="5"/>
      <c r="D72" s="84"/>
      <c r="E72" s="83"/>
      <c r="F72" s="55"/>
      <c r="H72" s="55"/>
      <c r="I72" s="55"/>
    </row>
    <row r="73" spans="1:13">
      <c r="B73" s="61" t="s">
        <v>44</v>
      </c>
      <c r="C73" s="5" t="s">
        <v>1</v>
      </c>
      <c r="D73" s="83">
        <f>230-D69-D70-D74</f>
        <v>3.25</v>
      </c>
      <c r="E73" s="83"/>
      <c r="F73" s="242">
        <f>ROUND(D73*E73,2)</f>
        <v>0</v>
      </c>
      <c r="G73" s="243"/>
      <c r="H73" s="242">
        <f>F73</f>
        <v>0</v>
      </c>
      <c r="I73" s="242">
        <f>F73-H73</f>
        <v>0</v>
      </c>
      <c r="K73" s="221"/>
    </row>
    <row r="74" spans="1:13">
      <c r="B74" s="61" t="s">
        <v>45</v>
      </c>
      <c r="C74" s="5" t="s">
        <v>1</v>
      </c>
      <c r="D74" s="83">
        <v>0</v>
      </c>
      <c r="E74" s="83"/>
      <c r="F74" s="60">
        <f>ROUND(D74*E74,2)</f>
        <v>0</v>
      </c>
      <c r="G74" s="45"/>
      <c r="H74" s="60">
        <f>F74</f>
        <v>0</v>
      </c>
      <c r="I74" s="60">
        <f>F74-H74</f>
        <v>0</v>
      </c>
    </row>
    <row r="75" spans="1:13" ht="12.75">
      <c r="B75" s="61"/>
      <c r="C75" s="5"/>
      <c r="D75" s="85"/>
      <c r="E75" s="83"/>
      <c r="F75" s="60"/>
      <c r="H75" s="60"/>
      <c r="I75" s="60"/>
    </row>
    <row r="76" spans="1:13" ht="38.25">
      <c r="A76" s="213">
        <f>COUNT($A$63:A75)/100+2.01</f>
        <v>2.0499999999999998</v>
      </c>
      <c r="B76" s="86" t="s">
        <v>102</v>
      </c>
      <c r="C76" s="5"/>
      <c r="D76" s="85"/>
      <c r="E76" s="83"/>
      <c r="F76" s="60"/>
      <c r="H76" s="60"/>
      <c r="I76" s="60"/>
    </row>
    <row r="77" spans="1:13" ht="12.75">
      <c r="B77" s="61"/>
      <c r="C77" s="5"/>
      <c r="D77" s="85"/>
      <c r="E77" s="83"/>
      <c r="F77" s="60"/>
      <c r="H77" s="60"/>
      <c r="I77" s="60"/>
    </row>
    <row r="78" spans="1:13">
      <c r="A78" s="213">
        <f>COUNT($A$63:A77)/100+2.01</f>
        <v>2.0599999999999996</v>
      </c>
      <c r="B78" s="81" t="s">
        <v>43</v>
      </c>
      <c r="C78" s="5"/>
      <c r="D78" s="84"/>
      <c r="E78" s="83"/>
      <c r="F78" s="83"/>
      <c r="H78" s="83"/>
      <c r="I78" s="83"/>
    </row>
    <row r="79" spans="1:13">
      <c r="B79" s="61" t="s">
        <v>44</v>
      </c>
      <c r="C79" s="5" t="s">
        <v>1</v>
      </c>
      <c r="D79" s="83">
        <f>(65-D80)*1*1.25</f>
        <v>69.53125</v>
      </c>
      <c r="E79" s="83"/>
      <c r="F79" s="60">
        <f>ROUND(D79*E79,2)</f>
        <v>0</v>
      </c>
      <c r="G79" s="45"/>
      <c r="H79" s="60">
        <f>F79</f>
        <v>0</v>
      </c>
      <c r="I79" s="60">
        <f>F79-H79</f>
        <v>0</v>
      </c>
      <c r="M79" s="158"/>
    </row>
    <row r="80" spans="1:13" ht="15">
      <c r="B80" s="61" t="s">
        <v>45</v>
      </c>
      <c r="C80" s="5" t="s">
        <v>1</v>
      </c>
      <c r="D80" s="83">
        <f>D70*1.25</f>
        <v>9.375</v>
      </c>
      <c r="E80" s="83"/>
      <c r="F80" s="60">
        <f>ROUND(D80*E80,2)</f>
        <v>0</v>
      </c>
      <c r="G80" s="45"/>
      <c r="H80" s="60">
        <f>F80</f>
        <v>0</v>
      </c>
      <c r="I80" s="60">
        <f>F80-H80</f>
        <v>0</v>
      </c>
      <c r="J80" s="159"/>
    </row>
    <row r="81" spans="1:9">
      <c r="B81" s="87"/>
      <c r="C81" s="5"/>
      <c r="D81" s="84"/>
      <c r="E81" s="83"/>
      <c r="F81" s="83"/>
      <c r="H81" s="83"/>
      <c r="I81" s="83"/>
    </row>
    <row r="82" spans="1:9">
      <c r="A82" s="213">
        <f>COUNT($A$63:A81)/100+2.01</f>
        <v>2.0699999999999998</v>
      </c>
      <c r="B82" s="81" t="s">
        <v>46</v>
      </c>
      <c r="C82" s="5"/>
      <c r="D82" s="84"/>
      <c r="E82" s="83"/>
      <c r="F82" s="83"/>
      <c r="H82" s="83"/>
      <c r="I82" s="83"/>
    </row>
    <row r="83" spans="1:9">
      <c r="B83" s="61" t="s">
        <v>44</v>
      </c>
      <c r="C83" s="5" t="s">
        <v>1</v>
      </c>
      <c r="D83" s="83">
        <f>80-D79-D80-D84</f>
        <v>1.09375</v>
      </c>
      <c r="E83" s="83"/>
      <c r="F83" s="60">
        <f>ROUND(D83*E83,2)</f>
        <v>0</v>
      </c>
      <c r="G83" s="45"/>
      <c r="H83" s="60">
        <f>F83</f>
        <v>0</v>
      </c>
      <c r="I83" s="60">
        <f>F83-H83</f>
        <v>0</v>
      </c>
    </row>
    <row r="84" spans="1:9">
      <c r="B84" s="61" t="s">
        <v>45</v>
      </c>
      <c r="C84" s="5" t="s">
        <v>1</v>
      </c>
      <c r="D84" s="83">
        <f>D74</f>
        <v>0</v>
      </c>
      <c r="E84" s="83"/>
      <c r="F84" s="60">
        <f>ROUND(D84*E84,2)</f>
        <v>0</v>
      </c>
      <c r="G84" s="45"/>
      <c r="H84" s="60">
        <f>F84</f>
        <v>0</v>
      </c>
      <c r="I84" s="60">
        <f>F84-H84</f>
        <v>0</v>
      </c>
    </row>
    <row r="85" spans="1:9" ht="12.75">
      <c r="B85" s="61"/>
      <c r="C85" s="5"/>
      <c r="D85" s="88"/>
      <c r="E85" s="83"/>
      <c r="F85" s="60"/>
      <c r="H85" s="60"/>
      <c r="I85" s="60"/>
    </row>
    <row r="86" spans="1:9" ht="25.5">
      <c r="A86" s="213">
        <f>COUNT($A$63:A85)/100+2.01</f>
        <v>2.0799999999999996</v>
      </c>
      <c r="B86" s="89" t="s">
        <v>47</v>
      </c>
      <c r="C86" s="5" t="s">
        <v>2</v>
      </c>
      <c r="D86" s="59">
        <v>0</v>
      </c>
      <c r="E86" s="83"/>
      <c r="F86" s="60">
        <f>ROUND(D86*E86,2)</f>
        <v>0</v>
      </c>
      <c r="G86" s="45"/>
      <c r="H86" s="60">
        <f>F86</f>
        <v>0</v>
      </c>
      <c r="I86" s="60">
        <f>F86-H86</f>
        <v>0</v>
      </c>
    </row>
    <row r="87" spans="1:9" ht="12.75">
      <c r="A87" s="213"/>
      <c r="B87" s="89"/>
      <c r="C87" s="5"/>
      <c r="D87" s="59"/>
      <c r="E87" s="83"/>
      <c r="F87" s="60"/>
      <c r="H87" s="60"/>
      <c r="I87" s="60"/>
    </row>
    <row r="88" spans="1:9">
      <c r="A88" s="213">
        <f>COUNT($A$63:A87)/100+2.01</f>
        <v>2.09</v>
      </c>
      <c r="B88" s="61" t="s">
        <v>48</v>
      </c>
      <c r="C88" s="5" t="s">
        <v>2</v>
      </c>
      <c r="D88" s="59">
        <f>165.66*0.6</f>
        <v>99.396000000000001</v>
      </c>
      <c r="E88" s="83"/>
      <c r="F88" s="60">
        <f>ROUND(D88*E88,2)</f>
        <v>0</v>
      </c>
      <c r="G88" s="45"/>
      <c r="H88" s="60">
        <f>F88</f>
        <v>0</v>
      </c>
      <c r="I88" s="60">
        <f>F88-H88</f>
        <v>0</v>
      </c>
    </row>
    <row r="89" spans="1:9" ht="15.6" customHeight="1">
      <c r="A89" s="213"/>
      <c r="B89" s="61"/>
      <c r="C89" s="5"/>
      <c r="D89" s="59"/>
      <c r="E89" s="83"/>
      <c r="F89" s="60"/>
      <c r="H89" s="60"/>
      <c r="I89" s="60"/>
    </row>
    <row r="90" spans="1:9" ht="25.5">
      <c r="A90" s="213">
        <f>COUNT($A$63:A89)/100+2.01</f>
        <v>2.0999999999999996</v>
      </c>
      <c r="B90" s="90" t="s">
        <v>49</v>
      </c>
      <c r="C90" s="5" t="s">
        <v>1</v>
      </c>
      <c r="D90" s="59">
        <v>16.11</v>
      </c>
      <c r="E90" s="83"/>
      <c r="F90" s="60">
        <f>ROUND(D90*E90,2)</f>
        <v>0</v>
      </c>
      <c r="G90" s="45"/>
      <c r="H90" s="60">
        <f>F90</f>
        <v>0</v>
      </c>
      <c r="I90" s="60">
        <f>F90-H90</f>
        <v>0</v>
      </c>
    </row>
    <row r="91" spans="1:9" ht="12.75">
      <c r="A91" s="213"/>
      <c r="B91" s="61"/>
      <c r="C91" s="5"/>
      <c r="D91" s="59"/>
      <c r="E91" s="83"/>
      <c r="F91" s="60"/>
      <c r="H91" s="60"/>
      <c r="I91" s="60"/>
    </row>
    <row r="92" spans="1:9" ht="51">
      <c r="A92" s="213">
        <f>COUNT($A$63:A91)/100+2.01</f>
        <v>2.11</v>
      </c>
      <c r="B92" s="90" t="s">
        <v>471</v>
      </c>
      <c r="C92" s="5" t="s">
        <v>1</v>
      </c>
      <c r="D92" s="59">
        <v>1</v>
      </c>
      <c r="E92" s="83"/>
      <c r="F92" s="60">
        <f>ROUND(D92*E92,2)</f>
        <v>0</v>
      </c>
      <c r="G92" s="45"/>
      <c r="H92" s="60">
        <f>F92</f>
        <v>0</v>
      </c>
      <c r="I92" s="60">
        <f>F92-H92</f>
        <v>0</v>
      </c>
    </row>
    <row r="93" spans="1:9" ht="12.75">
      <c r="A93" s="213"/>
      <c r="B93" s="61"/>
      <c r="C93" s="5"/>
      <c r="D93" s="59"/>
      <c r="E93" s="83"/>
      <c r="F93" s="60"/>
      <c r="H93" s="60"/>
      <c r="I93" s="60"/>
    </row>
    <row r="94" spans="1:9" s="91" customFormat="1" ht="51">
      <c r="A94" s="213">
        <f>COUNT($A$63:A93)/100+2.01</f>
        <v>2.1199999999999997</v>
      </c>
      <c r="B94" s="61" t="s">
        <v>103</v>
      </c>
      <c r="C94" s="5" t="s">
        <v>1</v>
      </c>
      <c r="D94" s="59">
        <v>43.02</v>
      </c>
      <c r="E94" s="83"/>
      <c r="F94" s="60">
        <f>ROUND(D94*E94,2)</f>
        <v>0</v>
      </c>
      <c r="G94" s="45"/>
      <c r="H94" s="60">
        <f>F94</f>
        <v>0</v>
      </c>
      <c r="I94" s="60">
        <f>F94-H94</f>
        <v>0</v>
      </c>
    </row>
    <row r="95" spans="1:9" ht="12.75">
      <c r="A95" s="213"/>
      <c r="B95" s="92"/>
      <c r="C95" s="5"/>
      <c r="D95" s="59"/>
      <c r="E95" s="83"/>
      <c r="F95" s="60"/>
      <c r="H95" s="60"/>
      <c r="I95" s="60"/>
    </row>
    <row r="96" spans="1:9" ht="101.1" customHeight="1">
      <c r="A96" s="213">
        <f>COUNT($A$63:A95)/100+2.01</f>
        <v>2.13</v>
      </c>
      <c r="B96" s="93" t="s">
        <v>50</v>
      </c>
      <c r="C96" s="5" t="s">
        <v>1</v>
      </c>
      <c r="D96" s="59">
        <f>73-35</f>
        <v>38</v>
      </c>
      <c r="E96" s="83"/>
      <c r="F96" s="60">
        <f>ROUND(D96*E96,2)</f>
        <v>0</v>
      </c>
      <c r="G96" s="45"/>
      <c r="H96" s="60">
        <f>F96</f>
        <v>0</v>
      </c>
      <c r="I96" s="60">
        <f>F96-H96</f>
        <v>0</v>
      </c>
    </row>
    <row r="97" spans="1:9" ht="12.75">
      <c r="A97" s="213"/>
      <c r="B97" s="89"/>
      <c r="C97" s="5"/>
      <c r="D97" s="59"/>
      <c r="E97" s="83"/>
      <c r="F97" s="60"/>
      <c r="H97" s="60"/>
      <c r="I97" s="60"/>
    </row>
    <row r="98" spans="1:9" ht="51">
      <c r="A98" s="213">
        <f>COUNT($A$63:A97)/100+2.01</f>
        <v>2.1399999999999997</v>
      </c>
      <c r="B98" s="89" t="s">
        <v>51</v>
      </c>
      <c r="C98" s="5" t="s">
        <v>1</v>
      </c>
      <c r="D98" s="59">
        <f>D64*1.25</f>
        <v>7.2500000000000009</v>
      </c>
      <c r="E98" s="83"/>
      <c r="F98" s="60">
        <f>ROUND(D98*E98,2)</f>
        <v>0</v>
      </c>
      <c r="G98" s="45"/>
      <c r="H98" s="60">
        <f>F98</f>
        <v>0</v>
      </c>
      <c r="I98" s="60">
        <f>F98-H98</f>
        <v>0</v>
      </c>
    </row>
    <row r="99" spans="1:9" ht="12.75">
      <c r="A99" s="213"/>
      <c r="B99" s="89"/>
      <c r="C99" s="5"/>
      <c r="D99" s="59"/>
      <c r="E99" s="83"/>
      <c r="F99" s="60"/>
      <c r="H99" s="60"/>
      <c r="I99" s="60"/>
    </row>
    <row r="100" spans="1:9" ht="38.25">
      <c r="A100" s="213">
        <f>COUNT($A$63:A99)/100+2.01</f>
        <v>2.15</v>
      </c>
      <c r="B100" s="61" t="s">
        <v>52</v>
      </c>
      <c r="C100" s="5" t="s">
        <v>28</v>
      </c>
      <c r="D100" s="59">
        <f>165.66*1.03</f>
        <v>170.62979999999999</v>
      </c>
      <c r="E100" s="83"/>
      <c r="F100" s="60">
        <f>ROUND(D100*E100,2)</f>
        <v>0</v>
      </c>
      <c r="G100" s="45"/>
      <c r="H100" s="60">
        <f>F100</f>
        <v>0</v>
      </c>
      <c r="I100" s="60">
        <f>F100-H100</f>
        <v>0</v>
      </c>
    </row>
    <row r="101" spans="1:9" ht="12.75">
      <c r="A101" s="213"/>
      <c r="B101" s="61"/>
      <c r="C101" s="5"/>
      <c r="D101" s="59"/>
      <c r="E101" s="83"/>
      <c r="F101" s="60"/>
      <c r="H101" s="60"/>
      <c r="I101" s="60"/>
    </row>
    <row r="102" spans="1:9" s="8" customFormat="1" ht="25.5">
      <c r="A102" s="213">
        <f>COUNT($A$63:A101)/100+2.01</f>
        <v>2.1599999999999997</v>
      </c>
      <c r="B102" s="61" t="s">
        <v>53</v>
      </c>
      <c r="C102" s="5" t="s">
        <v>2</v>
      </c>
      <c r="D102" s="59">
        <f>29</f>
        <v>29</v>
      </c>
      <c r="E102" s="83"/>
      <c r="F102" s="60">
        <f>ROUND(D102*E102,2)</f>
        <v>0</v>
      </c>
      <c r="G102" s="45"/>
      <c r="H102" s="60">
        <f>F102</f>
        <v>0</v>
      </c>
      <c r="I102" s="60">
        <f>F102-H102</f>
        <v>0</v>
      </c>
    </row>
    <row r="103" spans="1:9" s="8" customFormat="1" ht="12.75">
      <c r="A103" s="213"/>
      <c r="B103" s="61"/>
      <c r="C103" s="5"/>
      <c r="D103" s="59"/>
      <c r="E103" s="83"/>
      <c r="F103" s="83"/>
      <c r="H103" s="83"/>
      <c r="I103" s="83"/>
    </row>
    <row r="104" spans="1:9" s="8" customFormat="1" ht="25.5">
      <c r="A104" s="213">
        <f>COUNT($A$63:A103)/100+2.01</f>
        <v>2.17</v>
      </c>
      <c r="B104" s="61" t="s">
        <v>54</v>
      </c>
      <c r="C104" s="5" t="s">
        <v>2</v>
      </c>
      <c r="D104" s="59">
        <v>29</v>
      </c>
      <c r="E104" s="83"/>
      <c r="F104" s="60">
        <f>ROUND(D104*E104,2)</f>
        <v>0</v>
      </c>
      <c r="G104" s="45"/>
      <c r="H104" s="60">
        <f>F104</f>
        <v>0</v>
      </c>
      <c r="I104" s="60">
        <f>F104-H104</f>
        <v>0</v>
      </c>
    </row>
    <row r="105" spans="1:9" ht="12.75">
      <c r="A105" s="213"/>
      <c r="B105" s="61"/>
      <c r="C105" s="5"/>
      <c r="D105" s="59"/>
      <c r="E105" s="83"/>
      <c r="F105" s="60"/>
      <c r="H105" s="60"/>
      <c r="I105" s="60"/>
    </row>
    <row r="106" spans="1:9" ht="38.25">
      <c r="A106" s="213">
        <f>COUNT($A$63:A105)/100+2.01</f>
        <v>2.1799999999999997</v>
      </c>
      <c r="B106" s="61" t="s">
        <v>56</v>
      </c>
      <c r="C106" s="58" t="s">
        <v>3</v>
      </c>
      <c r="D106" s="59">
        <f>(D43+D44+D45+D46)*3</f>
        <v>18</v>
      </c>
      <c r="E106" s="83"/>
      <c r="F106" s="60">
        <f>ROUND(D106*E106,2)</f>
        <v>0</v>
      </c>
      <c r="G106" s="45"/>
      <c r="H106" s="60">
        <f>F106</f>
        <v>0</v>
      </c>
      <c r="I106" s="60">
        <f>F106-H106</f>
        <v>0</v>
      </c>
    </row>
    <row r="107" spans="1:9" s="8" customFormat="1" ht="12.75">
      <c r="A107" s="213"/>
      <c r="B107" s="61"/>
      <c r="C107" s="5"/>
      <c r="D107" s="59"/>
      <c r="E107" s="83"/>
      <c r="F107" s="83"/>
      <c r="H107" s="83"/>
      <c r="I107" s="83"/>
    </row>
    <row r="108" spans="1:9" ht="102">
      <c r="A108" s="213">
        <f>COUNT($A$63:A107)/100+2.01</f>
        <v>2.19</v>
      </c>
      <c r="B108" s="61" t="s">
        <v>57</v>
      </c>
      <c r="C108" s="58" t="s">
        <v>5</v>
      </c>
      <c r="D108" s="59">
        <v>1</v>
      </c>
      <c r="E108" s="83"/>
      <c r="F108" s="60">
        <f>ROUND(D108*E108,2)</f>
        <v>0</v>
      </c>
      <c r="G108" s="45"/>
      <c r="H108" s="60">
        <f>F108</f>
        <v>0</v>
      </c>
      <c r="I108" s="60">
        <f>F108-H108</f>
        <v>0</v>
      </c>
    </row>
    <row r="109" spans="1:9" s="8" customFormat="1" ht="12.75">
      <c r="A109" s="213"/>
      <c r="B109" s="61"/>
      <c r="C109" s="5"/>
      <c r="D109" s="59"/>
      <c r="E109" s="83"/>
      <c r="F109" s="83"/>
      <c r="H109" s="83"/>
      <c r="I109" s="83"/>
    </row>
    <row r="110" spans="1:9" ht="89.25">
      <c r="A110" s="213">
        <f>COUNT($A$63:A109)/100+2.01</f>
        <v>2.1999999999999997</v>
      </c>
      <c r="B110" s="61" t="s">
        <v>95</v>
      </c>
      <c r="C110" s="58" t="s">
        <v>5</v>
      </c>
      <c r="D110" s="59">
        <v>1</v>
      </c>
      <c r="E110" s="83"/>
      <c r="F110" s="60">
        <f>ROUND(D110*E110,2)</f>
        <v>0</v>
      </c>
      <c r="G110" s="45"/>
      <c r="H110" s="60">
        <f>F110</f>
        <v>0</v>
      </c>
      <c r="I110" s="60">
        <f>F110-H110</f>
        <v>0</v>
      </c>
    </row>
    <row r="111" spans="1:9" ht="12.75">
      <c r="A111" s="213"/>
      <c r="B111" s="61"/>
      <c r="C111" s="58"/>
      <c r="D111" s="59"/>
      <c r="E111" s="83"/>
      <c r="F111" s="60"/>
      <c r="H111" s="60"/>
      <c r="I111" s="60"/>
    </row>
    <row r="112" spans="1:9" ht="79.5" customHeight="1">
      <c r="A112" s="213">
        <f>COUNT($A$63:A111)/100+2.01</f>
        <v>2.21</v>
      </c>
      <c r="B112" s="61" t="s">
        <v>148</v>
      </c>
      <c r="C112" s="58" t="s">
        <v>3</v>
      </c>
      <c r="D112" s="59">
        <v>55</v>
      </c>
      <c r="E112" s="83"/>
      <c r="F112" s="60">
        <f>ROUND(D112*E112,2)</f>
        <v>0</v>
      </c>
      <c r="G112" s="45"/>
      <c r="H112" s="60">
        <f>F112</f>
        <v>0</v>
      </c>
      <c r="I112" s="60">
        <f>F112-H112</f>
        <v>0</v>
      </c>
    </row>
    <row r="113" spans="1:9" ht="18" customHeight="1">
      <c r="A113" s="213"/>
      <c r="B113" s="61"/>
      <c r="C113" s="58"/>
      <c r="D113" s="59"/>
      <c r="E113" s="83"/>
      <c r="F113" s="60"/>
      <c r="H113" s="60"/>
      <c r="I113" s="60"/>
    </row>
    <row r="114" spans="1:9" ht="79.5" customHeight="1">
      <c r="A114" s="213">
        <f>COUNT($A$63:A113)/100+2.01</f>
        <v>2.2199999999999998</v>
      </c>
      <c r="B114" s="61" t="s">
        <v>149</v>
      </c>
      <c r="C114" s="58" t="s">
        <v>3</v>
      </c>
      <c r="D114" s="59">
        <v>55</v>
      </c>
      <c r="E114" s="83"/>
      <c r="F114" s="60">
        <f>ROUND(D114*E114,2)</f>
        <v>0</v>
      </c>
      <c r="G114" s="45"/>
      <c r="H114" s="60">
        <f>F114</f>
        <v>0</v>
      </c>
      <c r="I114" s="60">
        <f>F114-H114</f>
        <v>0</v>
      </c>
    </row>
    <row r="115" spans="1:9" s="8" customFormat="1" ht="12.75">
      <c r="A115" s="213"/>
      <c r="B115" s="61"/>
      <c r="C115" s="5"/>
      <c r="D115" s="59"/>
      <c r="E115" s="83"/>
      <c r="F115" s="83"/>
      <c r="H115" s="83"/>
      <c r="I115" s="83"/>
    </row>
    <row r="116" spans="1:9" ht="18.75">
      <c r="A116" s="213"/>
      <c r="B116" s="94" t="s">
        <v>59</v>
      </c>
      <c r="C116" s="65" t="s">
        <v>41</v>
      </c>
      <c r="D116" s="95"/>
      <c r="E116" s="67"/>
      <c r="F116" s="68">
        <f>SUM(F64:F115)</f>
        <v>0</v>
      </c>
      <c r="H116" s="68">
        <f>SUM(H64:H115)</f>
        <v>0</v>
      </c>
      <c r="I116" s="68">
        <f>SUM(I64:I115)</f>
        <v>0</v>
      </c>
    </row>
    <row r="117" spans="1:9" ht="18.75">
      <c r="A117" s="213"/>
      <c r="B117" s="96"/>
      <c r="C117" s="97"/>
      <c r="D117" s="98"/>
      <c r="E117" s="59"/>
      <c r="F117" s="72"/>
      <c r="H117" s="72"/>
      <c r="I117" s="72"/>
    </row>
    <row r="118" spans="1:9" ht="18.75">
      <c r="A118" s="213"/>
      <c r="B118" s="96"/>
      <c r="C118" s="97"/>
      <c r="D118" s="98"/>
      <c r="E118" s="59"/>
      <c r="F118" s="72"/>
      <c r="H118" s="72"/>
      <c r="I118" s="72"/>
    </row>
    <row r="119" spans="1:9" ht="15.75">
      <c r="A119" s="212">
        <v>3</v>
      </c>
      <c r="B119" s="99" t="s">
        <v>13</v>
      </c>
      <c r="C119" s="5"/>
      <c r="D119" s="59"/>
      <c r="E119" s="59"/>
      <c r="F119" s="60"/>
      <c r="H119" s="60"/>
      <c r="I119" s="60"/>
    </row>
    <row r="120" spans="1:9" ht="15.75">
      <c r="A120" s="212"/>
      <c r="B120" s="100" t="s">
        <v>60</v>
      </c>
      <c r="C120" s="101"/>
      <c r="D120" s="101"/>
      <c r="E120" s="59"/>
      <c r="F120" s="60"/>
      <c r="H120" s="60"/>
      <c r="I120" s="60"/>
    </row>
    <row r="121" spans="1:9" ht="15.75">
      <c r="A121" s="212"/>
      <c r="B121" s="61"/>
      <c r="C121" s="101"/>
      <c r="D121" s="102"/>
      <c r="E121" s="59"/>
      <c r="F121" s="60"/>
      <c r="H121" s="60"/>
      <c r="I121" s="60"/>
    </row>
    <row r="122" spans="1:9" ht="15.75">
      <c r="A122" s="212"/>
      <c r="B122" s="61" t="s">
        <v>61</v>
      </c>
      <c r="C122" s="101"/>
      <c r="D122" s="59"/>
      <c r="E122" s="59"/>
      <c r="F122" s="60"/>
      <c r="H122" s="60"/>
      <c r="I122" s="60"/>
    </row>
    <row r="123" spans="1:9" s="58" customFormat="1" ht="25.5">
      <c r="A123" s="216"/>
      <c r="B123" s="103" t="s">
        <v>150</v>
      </c>
      <c r="C123" s="5" t="s">
        <v>4</v>
      </c>
      <c r="D123" s="59">
        <f>15+17+10</f>
        <v>42</v>
      </c>
      <c r="E123" s="76"/>
      <c r="F123" s="78"/>
      <c r="H123" s="78"/>
      <c r="I123" s="78"/>
    </row>
    <row r="124" spans="1:9" s="58" customFormat="1" ht="25.5">
      <c r="A124" s="216"/>
      <c r="B124" s="103" t="s">
        <v>127</v>
      </c>
      <c r="C124" s="5" t="s">
        <v>4</v>
      </c>
      <c r="D124" s="59">
        <f>165.66-D123</f>
        <v>123.66</v>
      </c>
      <c r="E124" s="76"/>
      <c r="F124" s="78"/>
      <c r="H124" s="78"/>
      <c r="I124" s="78"/>
    </row>
    <row r="125" spans="1:9" ht="15.75">
      <c r="A125" s="212"/>
      <c r="B125" s="61"/>
      <c r="C125" s="101"/>
      <c r="D125" s="59"/>
      <c r="E125" s="59"/>
      <c r="F125" s="60"/>
      <c r="H125" s="60"/>
      <c r="I125" s="60"/>
    </row>
    <row r="126" spans="1:9">
      <c r="A126" s="213">
        <f>COUNT($A$125:A125)/100+3.01</f>
        <v>3.01</v>
      </c>
      <c r="B126" s="61" t="s">
        <v>62</v>
      </c>
      <c r="C126" s="5" t="s">
        <v>4</v>
      </c>
      <c r="D126" s="59">
        <f>D123</f>
        <v>42</v>
      </c>
      <c r="E126" s="59"/>
      <c r="F126" s="60">
        <f>ROUND(D126*E126,2)</f>
        <v>0</v>
      </c>
      <c r="G126" s="45"/>
      <c r="H126" s="60">
        <f>F126</f>
        <v>0</v>
      </c>
      <c r="I126" s="60">
        <f>F126-H126</f>
        <v>0</v>
      </c>
    </row>
    <row r="127" spans="1:9" ht="15.75">
      <c r="A127" s="212"/>
      <c r="B127" s="61"/>
      <c r="C127" s="101"/>
      <c r="D127" s="59"/>
      <c r="E127" s="59"/>
      <c r="F127" s="60"/>
      <c r="H127" s="60"/>
      <c r="I127" s="60"/>
    </row>
    <row r="128" spans="1:9" ht="39.75" customHeight="1">
      <c r="A128" s="213">
        <f>COUNT($A$125:A127)/100+3.01</f>
        <v>3.0199999999999996</v>
      </c>
      <c r="B128" s="61" t="s">
        <v>412</v>
      </c>
      <c r="C128" s="5" t="s">
        <v>2</v>
      </c>
      <c r="D128" s="59">
        <f>165.66*3</f>
        <v>496.98</v>
      </c>
      <c r="E128" s="59"/>
      <c r="F128" s="60">
        <f>ROUND(D128*E128,2)</f>
        <v>0</v>
      </c>
      <c r="G128" s="45"/>
      <c r="H128" s="60">
        <f>F128</f>
        <v>0</v>
      </c>
      <c r="I128" s="60">
        <f>F128-H128</f>
        <v>0</v>
      </c>
    </row>
    <row r="129" spans="1:9">
      <c r="A129" s="213"/>
      <c r="B129" s="61"/>
      <c r="C129" s="5"/>
      <c r="D129" s="59"/>
      <c r="E129" s="59"/>
      <c r="F129" s="60"/>
      <c r="G129" s="45"/>
      <c r="H129" s="60"/>
      <c r="I129" s="60"/>
    </row>
    <row r="130" spans="1:9" ht="39.75" customHeight="1">
      <c r="A130" s="213">
        <f>COUNT($A$123:A129)/100+3.01</f>
        <v>3.03</v>
      </c>
      <c r="B130" s="61" t="s">
        <v>439</v>
      </c>
      <c r="C130" s="5" t="s">
        <v>2</v>
      </c>
      <c r="D130" s="59">
        <f>D128</f>
        <v>496.98</v>
      </c>
      <c r="E130" s="59"/>
      <c r="F130" s="60">
        <f>ROUND(D130*E130,2)</f>
        <v>0</v>
      </c>
      <c r="G130" s="45"/>
      <c r="H130" s="60">
        <f>F130</f>
        <v>0</v>
      </c>
      <c r="I130" s="60">
        <f>F130-H130</f>
        <v>0</v>
      </c>
    </row>
    <row r="131" spans="1:9" ht="12.95" customHeight="1">
      <c r="A131" s="213"/>
      <c r="B131" s="92"/>
      <c r="C131" s="5"/>
      <c r="D131" s="59"/>
      <c r="E131" s="59"/>
      <c r="F131" s="60"/>
      <c r="H131" s="60"/>
      <c r="I131" s="60"/>
    </row>
    <row r="132" spans="1:9" ht="51.6" customHeight="1">
      <c r="A132" s="213">
        <f>COUNT($A$125:A131)/100+3.01</f>
        <v>3.0399999999999996</v>
      </c>
      <c r="B132" s="61" t="s">
        <v>440</v>
      </c>
      <c r="C132" s="5" t="s">
        <v>1</v>
      </c>
      <c r="D132" s="59">
        <f>123.8/1.6*0.8</f>
        <v>61.900000000000006</v>
      </c>
      <c r="E132" s="59"/>
      <c r="F132" s="60">
        <f>ROUND(D132*E132,2)</f>
        <v>0</v>
      </c>
      <c r="G132" s="45"/>
      <c r="H132" s="60">
        <f>F132</f>
        <v>0</v>
      </c>
      <c r="I132" s="60">
        <f>F132-H132</f>
        <v>0</v>
      </c>
    </row>
    <row r="133" spans="1:9">
      <c r="A133" s="213"/>
      <c r="B133" s="61"/>
      <c r="C133" s="5"/>
      <c r="D133" s="59"/>
      <c r="E133" s="59"/>
      <c r="F133" s="60"/>
      <c r="G133" s="45"/>
      <c r="H133" s="60"/>
      <c r="I133" s="60"/>
    </row>
    <row r="134" spans="1:9" ht="51.6" customHeight="1">
      <c r="A134" s="213">
        <f>COUNT($A$125:A133)/100+3.01</f>
        <v>3.05</v>
      </c>
      <c r="B134" s="61" t="s">
        <v>441</v>
      </c>
      <c r="C134" s="5" t="s">
        <v>1</v>
      </c>
      <c r="D134" s="59">
        <f>123.8*1.125</f>
        <v>139.27500000000001</v>
      </c>
      <c r="E134" s="59"/>
      <c r="F134" s="60">
        <f>ROUND(D134*E134,2)</f>
        <v>0</v>
      </c>
      <c r="G134" s="45"/>
      <c r="H134" s="60">
        <f>F134</f>
        <v>0</v>
      </c>
      <c r="I134" s="60">
        <f>F134-H134</f>
        <v>0</v>
      </c>
    </row>
    <row r="135" spans="1:9" ht="15" customHeight="1">
      <c r="A135" s="213"/>
      <c r="B135" s="61"/>
      <c r="C135" s="5"/>
      <c r="D135" s="59"/>
      <c r="E135" s="59"/>
      <c r="F135" s="60"/>
      <c r="H135" s="60"/>
      <c r="I135" s="60"/>
    </row>
    <row r="136" spans="1:9" ht="38.25">
      <c r="A136" s="213">
        <f>COUNT($A$125:A135)/100+3.01</f>
        <v>3.0599999999999996</v>
      </c>
      <c r="B136" s="104" t="s">
        <v>64</v>
      </c>
      <c r="C136" s="5" t="s">
        <v>2</v>
      </c>
      <c r="D136" s="59">
        <f>165.66*3</f>
        <v>496.98</v>
      </c>
      <c r="E136" s="59"/>
      <c r="F136" s="60">
        <f>ROUND(D136*E136,2)</f>
        <v>0</v>
      </c>
      <c r="G136" s="45"/>
      <c r="H136" s="60">
        <f>F136</f>
        <v>0</v>
      </c>
      <c r="I136" s="60">
        <f>F136-H136</f>
        <v>0</v>
      </c>
    </row>
    <row r="137" spans="1:9" ht="15.75">
      <c r="A137" s="212"/>
      <c r="B137" s="104"/>
      <c r="C137" s="5"/>
      <c r="D137" s="59"/>
      <c r="E137" s="59"/>
      <c r="F137" s="60"/>
      <c r="H137" s="60"/>
      <c r="I137" s="60"/>
    </row>
    <row r="138" spans="1:9" ht="51">
      <c r="A138" s="213">
        <f>COUNT($A$125:A137)/100+3.01</f>
        <v>3.07</v>
      </c>
      <c r="B138" s="61" t="s">
        <v>65</v>
      </c>
      <c r="C138" s="58" t="s">
        <v>66</v>
      </c>
      <c r="D138" s="59">
        <f>ROUND((165.66/50),0)</f>
        <v>3</v>
      </c>
      <c r="E138" s="59"/>
      <c r="F138" s="60">
        <f>ROUND(D138*E138,2)</f>
        <v>0</v>
      </c>
      <c r="G138" s="45"/>
      <c r="H138" s="60">
        <f>F138</f>
        <v>0</v>
      </c>
      <c r="I138" s="60">
        <f>F138-H138</f>
        <v>0</v>
      </c>
    </row>
    <row r="139" spans="1:9" ht="12.75">
      <c r="A139" s="213"/>
      <c r="B139" s="104"/>
      <c r="C139" s="5"/>
      <c r="D139" s="59"/>
      <c r="E139" s="59"/>
      <c r="F139" s="60"/>
      <c r="H139" s="60"/>
      <c r="I139" s="60"/>
    </row>
    <row r="140" spans="1:9" ht="25.5">
      <c r="A140" s="213">
        <f>COUNT($A$125:A139)/100+3.01</f>
        <v>3.0799999999999996</v>
      </c>
      <c r="B140" s="104" t="s">
        <v>67</v>
      </c>
      <c r="C140" s="5" t="s">
        <v>2</v>
      </c>
      <c r="D140" s="59">
        <f>D136</f>
        <v>496.98</v>
      </c>
      <c r="E140" s="59"/>
      <c r="F140" s="60">
        <f>ROUND(D140*E140,2)</f>
        <v>0</v>
      </c>
      <c r="G140" s="45"/>
      <c r="H140" s="60">
        <f>F140</f>
        <v>0</v>
      </c>
      <c r="I140" s="60">
        <f>F140-H140</f>
        <v>0</v>
      </c>
    </row>
    <row r="141" spans="1:9" ht="15.75">
      <c r="A141" s="212"/>
      <c r="B141" s="104"/>
      <c r="C141" s="5"/>
      <c r="D141" s="59"/>
      <c r="E141" s="59"/>
      <c r="F141" s="60"/>
      <c r="H141" s="60"/>
      <c r="I141" s="60"/>
    </row>
    <row r="142" spans="1:9" ht="51">
      <c r="A142" s="213">
        <f>COUNT($A$125:A141)/100+3.01</f>
        <v>3.09</v>
      </c>
      <c r="B142" s="105" t="s">
        <v>105</v>
      </c>
      <c r="C142" s="5" t="s">
        <v>2</v>
      </c>
      <c r="D142" s="59">
        <f>(165.66)*3</f>
        <v>496.98</v>
      </c>
      <c r="E142" s="59"/>
      <c r="F142" s="60">
        <f>ROUND(D142*E142,2)</f>
        <v>0</v>
      </c>
      <c r="G142" s="45"/>
      <c r="H142" s="60">
        <f>F142</f>
        <v>0</v>
      </c>
      <c r="I142" s="60">
        <f>F142-H142</f>
        <v>0</v>
      </c>
    </row>
    <row r="143" spans="1:9" ht="12.75">
      <c r="A143" s="213"/>
      <c r="B143" s="105"/>
      <c r="C143" s="5"/>
      <c r="D143" s="59"/>
      <c r="E143" s="59"/>
      <c r="F143" s="60"/>
      <c r="H143" s="60"/>
      <c r="I143" s="60"/>
    </row>
    <row r="144" spans="1:9" ht="38.25">
      <c r="A144" s="213">
        <f>COUNT($A$125:A143)/100+3.01</f>
        <v>3.0999999999999996</v>
      </c>
      <c r="B144" s="104" t="s">
        <v>409</v>
      </c>
      <c r="C144" s="5" t="s">
        <v>2</v>
      </c>
      <c r="D144" s="59">
        <f>165.66*3</f>
        <v>496.98</v>
      </c>
      <c r="E144" s="59"/>
      <c r="F144" s="60">
        <f>ROUND(D144*E144,2)</f>
        <v>0</v>
      </c>
      <c r="G144" s="45"/>
      <c r="H144" s="60">
        <f>F144</f>
        <v>0</v>
      </c>
      <c r="I144" s="60">
        <f>F144-H144</f>
        <v>0</v>
      </c>
    </row>
    <row r="145" spans="1:9" ht="12.75">
      <c r="A145" s="213"/>
      <c r="B145" s="104"/>
      <c r="C145" s="5"/>
      <c r="D145" s="59"/>
      <c r="E145" s="59"/>
      <c r="F145" s="60"/>
      <c r="H145" s="60"/>
      <c r="I145" s="60"/>
    </row>
    <row r="146" spans="1:9" ht="90" customHeight="1">
      <c r="A146" s="213">
        <f>COUNT($A$125:A145)/100+3.01</f>
        <v>3.11</v>
      </c>
      <c r="B146" s="58" t="s">
        <v>68</v>
      </c>
      <c r="C146" s="5" t="s">
        <v>28</v>
      </c>
      <c r="D146" s="59">
        <f>165.66*2-D123-D148</f>
        <v>287.32</v>
      </c>
      <c r="E146" s="59"/>
      <c r="F146" s="60">
        <f>ROUND(D146*E146,2)</f>
        <v>0</v>
      </c>
      <c r="G146" s="45"/>
      <c r="H146" s="60">
        <f>F146</f>
        <v>0</v>
      </c>
      <c r="I146" s="60">
        <f>F146-H146</f>
        <v>0</v>
      </c>
    </row>
    <row r="147" spans="1:9" ht="15.75">
      <c r="A147" s="212"/>
      <c r="B147" s="58"/>
      <c r="C147" s="106"/>
      <c r="D147" s="59"/>
      <c r="E147" s="59"/>
      <c r="F147" s="60"/>
      <c r="H147" s="60"/>
      <c r="I147" s="60"/>
    </row>
    <row r="148" spans="1:9" ht="127.5">
      <c r="A148" s="213">
        <f>COUNT($A$125:A147)/100+3.01</f>
        <v>3.1199999999999997</v>
      </c>
      <c r="B148" s="103" t="s">
        <v>418</v>
      </c>
      <c r="C148" s="5" t="s">
        <v>28</v>
      </c>
      <c r="D148" s="59">
        <v>2</v>
      </c>
      <c r="E148" s="59"/>
      <c r="F148" s="60">
        <f>ROUND(D148*E148,2)</f>
        <v>0</v>
      </c>
      <c r="G148" s="45"/>
      <c r="H148" s="60">
        <f>F148</f>
        <v>0</v>
      </c>
      <c r="I148" s="60">
        <f>F148-H148</f>
        <v>0</v>
      </c>
    </row>
    <row r="149" spans="1:9" ht="12.75">
      <c r="A149" s="213"/>
      <c r="B149" s="58"/>
      <c r="C149" s="106"/>
      <c r="D149" s="59"/>
      <c r="E149" s="59"/>
      <c r="F149" s="60"/>
      <c r="H149" s="60"/>
      <c r="I149" s="60"/>
    </row>
    <row r="150" spans="1:9" ht="18.75">
      <c r="A150" s="213"/>
      <c r="B150" s="94" t="s">
        <v>72</v>
      </c>
      <c r="C150" s="65" t="s">
        <v>41</v>
      </c>
      <c r="D150" s="95"/>
      <c r="E150" s="67"/>
      <c r="F150" s="68">
        <f>SUM(F126:F149)</f>
        <v>0</v>
      </c>
      <c r="H150" s="68">
        <f>SUM(H126:H149)</f>
        <v>0</v>
      </c>
      <c r="I150" s="68">
        <f>SUM(I126:I149)</f>
        <v>0</v>
      </c>
    </row>
    <row r="151" spans="1:9" ht="18.75">
      <c r="A151" s="213"/>
      <c r="B151" s="96"/>
      <c r="C151" s="70"/>
      <c r="D151" s="98"/>
      <c r="E151" s="59"/>
      <c r="F151" s="72"/>
      <c r="H151" s="72"/>
      <c r="I151" s="72"/>
    </row>
    <row r="152" spans="1:9" ht="18.75">
      <c r="A152" s="213"/>
      <c r="B152" s="96"/>
      <c r="C152" s="70"/>
      <c r="D152" s="98"/>
      <c r="E152" s="59"/>
      <c r="F152" s="72"/>
      <c r="H152" s="72"/>
      <c r="I152" s="72"/>
    </row>
    <row r="153" spans="1:9" ht="15.75">
      <c r="A153" s="212">
        <v>4</v>
      </c>
      <c r="B153" s="99" t="s">
        <v>14</v>
      </c>
      <c r="C153" s="5"/>
      <c r="D153" s="59"/>
      <c r="E153" s="59"/>
      <c r="F153" s="60"/>
      <c r="H153" s="60"/>
      <c r="I153" s="60"/>
    </row>
    <row r="154" spans="1:9" ht="63.75">
      <c r="A154" s="212"/>
      <c r="B154" s="107" t="s">
        <v>73</v>
      </c>
      <c r="C154" s="5"/>
      <c r="D154" s="59"/>
      <c r="E154" s="59"/>
      <c r="F154" s="60"/>
      <c r="H154" s="60"/>
      <c r="I154" s="60"/>
    </row>
    <row r="155" spans="1:9" ht="15.75">
      <c r="A155" s="212"/>
      <c r="B155" s="108"/>
      <c r="C155" s="5"/>
      <c r="D155" s="59"/>
      <c r="E155" s="59"/>
      <c r="F155" s="60"/>
      <c r="H155" s="60"/>
      <c r="I155" s="60"/>
    </row>
    <row r="156" spans="1:9" ht="54.6" customHeight="1">
      <c r="A156" s="213">
        <f>COUNT($A$155:A155)/100+4.01</f>
        <v>4.01</v>
      </c>
      <c r="B156" s="89" t="s">
        <v>74</v>
      </c>
      <c r="C156" s="5"/>
      <c r="D156" s="59"/>
      <c r="E156" s="59"/>
      <c r="F156" s="60"/>
      <c r="H156" s="60"/>
      <c r="I156" s="60"/>
    </row>
    <row r="157" spans="1:9" ht="14.25" customHeight="1">
      <c r="A157" s="213"/>
      <c r="B157" s="89" t="s">
        <v>107</v>
      </c>
      <c r="C157" s="5" t="s">
        <v>28</v>
      </c>
      <c r="D157" s="59">
        <v>0</v>
      </c>
      <c r="E157" s="59"/>
      <c r="F157" s="60">
        <f>ROUND(D157*E157,2)</f>
        <v>0</v>
      </c>
      <c r="G157" s="45"/>
      <c r="H157" s="60">
        <f>F157</f>
        <v>0</v>
      </c>
      <c r="I157" s="60">
        <f>F157-H157</f>
        <v>0</v>
      </c>
    </row>
    <row r="158" spans="1:9">
      <c r="A158" s="213"/>
      <c r="B158" s="89" t="s">
        <v>108</v>
      </c>
      <c r="C158" s="5" t="s">
        <v>28</v>
      </c>
      <c r="D158" s="59">
        <v>165.66</v>
      </c>
      <c r="E158" s="59"/>
      <c r="F158" s="60">
        <f>ROUND(D158*E158,2)</f>
        <v>0</v>
      </c>
      <c r="G158" s="45"/>
      <c r="H158" s="60">
        <f>F158</f>
        <v>0</v>
      </c>
      <c r="I158" s="60">
        <f>F158-H158</f>
        <v>0</v>
      </c>
    </row>
    <row r="159" spans="1:9">
      <c r="A159" s="213"/>
      <c r="B159" s="89" t="s">
        <v>109</v>
      </c>
      <c r="C159" s="5" t="s">
        <v>28</v>
      </c>
      <c r="D159" s="59">
        <v>0</v>
      </c>
      <c r="E159" s="59"/>
      <c r="F159" s="60">
        <f>ROUND(D159*E159,2)</f>
        <v>0</v>
      </c>
      <c r="G159" s="45"/>
      <c r="H159" s="60">
        <f>F159</f>
        <v>0</v>
      </c>
      <c r="I159" s="60">
        <f>F159-H159</f>
        <v>0</v>
      </c>
    </row>
    <row r="160" spans="1:9" ht="12.75">
      <c r="A160" s="213"/>
      <c r="B160" s="89"/>
      <c r="C160" s="5"/>
      <c r="D160" s="59"/>
      <c r="E160" s="59"/>
      <c r="F160" s="60"/>
      <c r="H160" s="60"/>
      <c r="I160" s="60"/>
    </row>
    <row r="161" spans="1:9" ht="142.5" customHeight="1">
      <c r="A161" s="213">
        <f>COUNT($A$155:A160)/100+4.01</f>
        <v>4.0199999999999996</v>
      </c>
      <c r="B161" s="109" t="s">
        <v>419</v>
      </c>
      <c r="C161" s="5"/>
      <c r="D161" s="59"/>
      <c r="E161" s="59"/>
      <c r="F161" s="60"/>
      <c r="H161" s="60"/>
      <c r="I161" s="60"/>
    </row>
    <row r="162" spans="1:9" ht="14.25" customHeight="1">
      <c r="A162" s="213"/>
      <c r="B162" s="109"/>
      <c r="C162" s="5"/>
      <c r="D162" s="59"/>
      <c r="E162" s="59"/>
      <c r="F162" s="60"/>
      <c r="H162" s="60"/>
      <c r="I162" s="60"/>
    </row>
    <row r="163" spans="1:9">
      <c r="A163" s="213"/>
      <c r="B163" s="89" t="s">
        <v>114</v>
      </c>
      <c r="C163" s="5" t="s">
        <v>8</v>
      </c>
      <c r="D163" s="59">
        <v>3</v>
      </c>
      <c r="E163" s="59"/>
      <c r="F163" s="60">
        <f>ROUND(D163*E163,2)</f>
        <v>0</v>
      </c>
      <c r="G163" s="45"/>
      <c r="H163" s="60">
        <f>F163</f>
        <v>0</v>
      </c>
      <c r="I163" s="60">
        <f>F163-H163</f>
        <v>0</v>
      </c>
    </row>
    <row r="164" spans="1:9" ht="12.75">
      <c r="A164" s="213"/>
      <c r="B164" s="89"/>
      <c r="C164" s="5"/>
      <c r="D164" s="59"/>
      <c r="E164" s="59"/>
      <c r="F164" s="60"/>
      <c r="H164" s="60"/>
      <c r="I164" s="60"/>
    </row>
    <row r="165" spans="1:9" ht="144.75" customHeight="1">
      <c r="A165" s="213">
        <f>COUNT($A$155:A164)/100+4.01</f>
        <v>4.0299999999999994</v>
      </c>
      <c r="B165" s="109" t="s">
        <v>420</v>
      </c>
      <c r="C165" s="5"/>
      <c r="D165" s="59"/>
      <c r="E165" s="59"/>
      <c r="F165" s="60"/>
      <c r="H165" s="60"/>
      <c r="I165" s="60"/>
    </row>
    <row r="166" spans="1:9" ht="12.75" customHeight="1">
      <c r="A166" s="213"/>
      <c r="B166" s="89" t="s">
        <v>118</v>
      </c>
      <c r="C166" s="5" t="s">
        <v>8</v>
      </c>
      <c r="D166" s="59">
        <v>4</v>
      </c>
      <c r="E166" s="59"/>
      <c r="F166" s="60">
        <f>ROUND(D166*E166,2)</f>
        <v>0</v>
      </c>
      <c r="G166" s="45"/>
      <c r="H166" s="60">
        <f>F166</f>
        <v>0</v>
      </c>
      <c r="I166" s="60">
        <f>F166-H166</f>
        <v>0</v>
      </c>
    </row>
    <row r="167" spans="1:9">
      <c r="A167" s="213"/>
      <c r="B167" s="89" t="s">
        <v>143</v>
      </c>
      <c r="C167" s="5" t="s">
        <v>8</v>
      </c>
      <c r="D167" s="59">
        <v>1</v>
      </c>
      <c r="E167" s="59"/>
      <c r="F167" s="60">
        <f>ROUND(D167*E167,2)</f>
        <v>0</v>
      </c>
      <c r="G167" s="45"/>
      <c r="H167" s="60">
        <f>F167</f>
        <v>0</v>
      </c>
      <c r="I167" s="60">
        <f>F167-H167</f>
        <v>0</v>
      </c>
    </row>
    <row r="168" spans="1:9" ht="12.75">
      <c r="A168" s="213"/>
      <c r="B168" s="89"/>
      <c r="C168" s="5"/>
      <c r="D168" s="59"/>
      <c r="E168" s="59"/>
      <c r="F168" s="60"/>
      <c r="H168" s="60"/>
      <c r="I168" s="60"/>
    </row>
    <row r="169" spans="1:9" ht="38.25">
      <c r="A169" s="213">
        <f>COUNT($A$155:A168)/100+4.01</f>
        <v>4.04</v>
      </c>
      <c r="B169" s="89" t="s">
        <v>160</v>
      </c>
      <c r="C169" s="5" t="s">
        <v>8</v>
      </c>
      <c r="D169" s="59">
        <v>3</v>
      </c>
      <c r="E169" s="59"/>
      <c r="F169" s="60">
        <f>ROUND(D169*E169,2)</f>
        <v>0</v>
      </c>
      <c r="G169" s="45"/>
      <c r="H169" s="60">
        <f>F169</f>
        <v>0</v>
      </c>
      <c r="I169" s="60">
        <f>F169-H169</f>
        <v>0</v>
      </c>
    </row>
    <row r="170" spans="1:9" ht="12.75">
      <c r="A170" s="213"/>
      <c r="B170" s="89"/>
      <c r="C170" s="5"/>
      <c r="D170" s="59"/>
      <c r="E170" s="59"/>
      <c r="F170" s="60"/>
      <c r="H170" s="60"/>
      <c r="I170" s="60"/>
    </row>
    <row r="171" spans="1:9" ht="114.75">
      <c r="A171" s="213">
        <f>COUNT($A$155:A170)/100+4.01</f>
        <v>4.05</v>
      </c>
      <c r="B171" s="110" t="s">
        <v>75</v>
      </c>
      <c r="C171" s="5" t="s">
        <v>8</v>
      </c>
      <c r="D171" s="59">
        <v>1</v>
      </c>
      <c r="E171" s="59"/>
      <c r="F171" s="60">
        <f>ROUND(D171*E171,2)</f>
        <v>0</v>
      </c>
      <c r="G171" s="45"/>
      <c r="H171" s="60">
        <f>F171</f>
        <v>0</v>
      </c>
      <c r="I171" s="60">
        <f>F171-H171</f>
        <v>0</v>
      </c>
    </row>
    <row r="172" spans="1:9" s="8" customFormat="1" ht="12.75">
      <c r="A172" s="213"/>
      <c r="B172" s="111"/>
      <c r="C172" s="5"/>
      <c r="D172" s="59"/>
      <c r="E172" s="59"/>
      <c r="F172" s="60"/>
      <c r="H172" s="60"/>
      <c r="I172" s="60"/>
    </row>
    <row r="173" spans="1:9" s="8" customFormat="1" ht="18.75">
      <c r="A173" s="213"/>
      <c r="B173" s="94" t="s">
        <v>77</v>
      </c>
      <c r="C173" s="65" t="s">
        <v>41</v>
      </c>
      <c r="D173" s="95"/>
      <c r="E173" s="67"/>
      <c r="F173" s="68">
        <f>SUM(F156:F172)</f>
        <v>0</v>
      </c>
      <c r="H173" s="68">
        <f>SUM(H156:H172)</f>
        <v>0</v>
      </c>
      <c r="I173" s="68">
        <f>SUM(I156:I172)</f>
        <v>0</v>
      </c>
    </row>
    <row r="174" spans="1:9" s="8" customFormat="1" ht="18.75">
      <c r="A174" s="213"/>
      <c r="B174" s="96"/>
      <c r="C174" s="70"/>
      <c r="D174" s="98"/>
      <c r="E174" s="59"/>
      <c r="F174" s="72"/>
      <c r="H174" s="72"/>
      <c r="I174" s="72"/>
    </row>
    <row r="175" spans="1:9" s="8" customFormat="1" ht="15">
      <c r="A175" s="217"/>
      <c r="B175" s="112"/>
      <c r="D175" s="59"/>
      <c r="E175" s="113"/>
      <c r="F175" s="59"/>
      <c r="H175" s="59"/>
      <c r="I175" s="59"/>
    </row>
    <row r="176" spans="1:9" s="8" customFormat="1" ht="15.75">
      <c r="A176" s="212">
        <v>5</v>
      </c>
      <c r="B176" s="99" t="s">
        <v>15</v>
      </c>
      <c r="C176" s="5"/>
      <c r="D176" s="59"/>
      <c r="E176" s="59"/>
      <c r="F176" s="60"/>
      <c r="H176" s="60"/>
      <c r="I176" s="60"/>
    </row>
    <row r="177" spans="1:9" ht="15.75">
      <c r="A177" s="212"/>
      <c r="B177" s="50"/>
      <c r="E177" s="4"/>
      <c r="F177" s="52"/>
      <c r="H177" s="52"/>
      <c r="I177" s="52"/>
    </row>
    <row r="178" spans="1:9" s="45" customFormat="1">
      <c r="A178" s="106"/>
      <c r="B178" s="61"/>
      <c r="C178" s="58"/>
      <c r="D178" s="59"/>
      <c r="E178" s="59"/>
      <c r="F178" s="60"/>
      <c r="H178" s="60"/>
      <c r="I178" s="60"/>
    </row>
    <row r="179" spans="1:9" ht="25.5">
      <c r="A179" s="213">
        <f>COUNT($A$178:A178)/100+5.01</f>
        <v>5.01</v>
      </c>
      <c r="B179" s="115" t="s">
        <v>78</v>
      </c>
      <c r="C179" s="5" t="s">
        <v>55</v>
      </c>
      <c r="D179" s="59">
        <v>1</v>
      </c>
      <c r="E179" s="59"/>
      <c r="F179" s="60">
        <f>ROUND(D179*E179,2)</f>
        <v>0</v>
      </c>
      <c r="G179" s="45"/>
      <c r="H179" s="60">
        <v>0</v>
      </c>
      <c r="I179" s="60">
        <f>F179-H179</f>
        <v>0</v>
      </c>
    </row>
    <row r="180" spans="1:9" ht="12.75">
      <c r="B180" s="115"/>
      <c r="C180" s="5"/>
      <c r="D180" s="59"/>
      <c r="E180" s="59"/>
      <c r="F180" s="60"/>
      <c r="H180" s="60"/>
      <c r="I180" s="60"/>
    </row>
    <row r="181" spans="1:9">
      <c r="A181" s="213">
        <f>COUNT($A$178:A180)/100+5.01</f>
        <v>5.0199999999999996</v>
      </c>
      <c r="B181" s="61" t="s">
        <v>79</v>
      </c>
      <c r="C181" s="5" t="s">
        <v>28</v>
      </c>
      <c r="D181" s="59">
        <v>165.66</v>
      </c>
      <c r="E181" s="59"/>
      <c r="F181" s="60">
        <f>ROUND(D181*E181,2)</f>
        <v>0</v>
      </c>
      <c r="G181" s="45"/>
      <c r="H181" s="60">
        <f>F181</f>
        <v>0</v>
      </c>
      <c r="I181" s="60">
        <f>F181-H181</f>
        <v>0</v>
      </c>
    </row>
    <row r="182" spans="1:9" ht="12.75">
      <c r="A182" s="213"/>
      <c r="B182" s="61"/>
      <c r="C182" s="5"/>
      <c r="D182" s="59"/>
      <c r="E182" s="59"/>
      <c r="F182" s="60"/>
      <c r="H182" s="60"/>
      <c r="I182" s="60"/>
    </row>
    <row r="183" spans="1:9">
      <c r="A183" s="213">
        <f>COUNT($A$178:A182)/100+5.01</f>
        <v>5.0299999999999994</v>
      </c>
      <c r="B183" s="61" t="s">
        <v>80</v>
      </c>
      <c r="C183" s="5" t="s">
        <v>8</v>
      </c>
      <c r="D183" s="59">
        <f>D28</f>
        <v>8</v>
      </c>
      <c r="E183" s="59"/>
      <c r="F183" s="60">
        <f>ROUND(D183*E183,2)</f>
        <v>0</v>
      </c>
      <c r="G183" s="45"/>
      <c r="H183" s="60">
        <f>F183</f>
        <v>0</v>
      </c>
      <c r="I183" s="60">
        <f>F183-H183</f>
        <v>0</v>
      </c>
    </row>
    <row r="184" spans="1:9" ht="12.75">
      <c r="B184" s="61"/>
      <c r="C184" s="5"/>
      <c r="D184" s="59"/>
      <c r="E184" s="59"/>
      <c r="F184" s="60"/>
      <c r="H184" s="60"/>
      <c r="I184" s="60"/>
    </row>
    <row r="185" spans="1:9" ht="25.5">
      <c r="A185" s="213">
        <f>COUNT($A$178:A184)/100+5.01</f>
        <v>5.04</v>
      </c>
      <c r="B185" s="61" t="s">
        <v>81</v>
      </c>
      <c r="C185" s="5" t="s">
        <v>28</v>
      </c>
      <c r="D185" s="59">
        <f>D181</f>
        <v>165.66</v>
      </c>
      <c r="E185" s="59"/>
      <c r="F185" s="60">
        <f>ROUND(D185*E185,2)</f>
        <v>0</v>
      </c>
      <c r="G185" s="45"/>
      <c r="H185" s="60">
        <f>F185</f>
        <v>0</v>
      </c>
      <c r="I185" s="60">
        <f>F185-H185</f>
        <v>0</v>
      </c>
    </row>
    <row r="186" spans="1:9" s="45" customFormat="1">
      <c r="A186" s="213"/>
      <c r="B186" s="61"/>
      <c r="C186" s="5"/>
      <c r="D186" s="59"/>
      <c r="E186" s="59"/>
      <c r="F186" s="60"/>
      <c r="H186" s="60"/>
      <c r="I186" s="60"/>
    </row>
    <row r="187" spans="1:9" ht="18.75">
      <c r="A187" s="213"/>
      <c r="B187" s="94" t="s">
        <v>82</v>
      </c>
      <c r="C187" s="65" t="s">
        <v>41</v>
      </c>
      <c r="D187" s="95"/>
      <c r="E187" s="67"/>
      <c r="F187" s="68">
        <f>SUM(F176:F185)</f>
        <v>0</v>
      </c>
      <c r="H187" s="68">
        <f>SUM(H176:H185)</f>
        <v>0</v>
      </c>
      <c r="I187" s="68">
        <f>SUM(I176:I185)</f>
        <v>0</v>
      </c>
    </row>
    <row r="188" spans="1:9" ht="18.75">
      <c r="A188" s="213"/>
      <c r="B188" s="96"/>
      <c r="C188" s="70"/>
      <c r="D188" s="98"/>
      <c r="E188" s="59"/>
      <c r="F188" s="72"/>
      <c r="H188" s="72"/>
      <c r="I188" s="72"/>
    </row>
    <row r="189" spans="1:9" ht="15.75">
      <c r="A189" s="227">
        <v>6</v>
      </c>
      <c r="B189" s="160" t="s">
        <v>16</v>
      </c>
      <c r="C189" s="118"/>
      <c r="D189" s="119"/>
      <c r="E189" s="83"/>
      <c r="F189" s="83"/>
      <c r="H189" s="83"/>
      <c r="I189" s="83"/>
    </row>
    <row r="190" spans="1:9" ht="18.75">
      <c r="A190" s="213"/>
      <c r="B190" s="96"/>
      <c r="C190" s="70"/>
      <c r="D190" s="98"/>
      <c r="E190" s="83"/>
      <c r="F190" s="83"/>
      <c r="H190" s="83"/>
      <c r="I190" s="83"/>
    </row>
    <row r="191" spans="1:9" ht="18.75">
      <c r="A191" s="213">
        <f>COUNT($A$190:A190)/100+6.01</f>
        <v>6.01</v>
      </c>
      <c r="B191" s="120" t="s">
        <v>83</v>
      </c>
      <c r="C191" s="70"/>
      <c r="D191" s="98"/>
      <c r="E191" s="83"/>
      <c r="F191" s="83"/>
      <c r="H191" s="83"/>
      <c r="I191" s="83"/>
    </row>
    <row r="192" spans="1:9" ht="174.75" customHeight="1">
      <c r="B192" s="114" t="s">
        <v>414</v>
      </c>
      <c r="C192" s="70"/>
      <c r="D192" s="98"/>
      <c r="E192" s="83"/>
      <c r="F192" s="83"/>
      <c r="H192" s="83"/>
      <c r="I192" s="83"/>
    </row>
    <row r="193" spans="1:9" ht="18.75">
      <c r="A193" s="213"/>
      <c r="B193" s="121"/>
      <c r="C193" s="70"/>
      <c r="D193" s="98"/>
      <c r="E193" s="83"/>
      <c r="F193" s="83"/>
      <c r="H193" s="83"/>
      <c r="I193" s="83"/>
    </row>
    <row r="194" spans="1:9">
      <c r="A194" s="213"/>
      <c r="B194" s="122" t="s">
        <v>84</v>
      </c>
      <c r="C194" s="58" t="s">
        <v>0</v>
      </c>
      <c r="D194" s="59">
        <v>4</v>
      </c>
      <c r="E194" s="59"/>
      <c r="F194" s="60">
        <f>ROUND(D194*E194,2)</f>
        <v>0</v>
      </c>
      <c r="G194" s="45"/>
      <c r="H194" s="60">
        <f>F194</f>
        <v>0</v>
      </c>
      <c r="I194" s="60">
        <f>F194-H194</f>
        <v>0</v>
      </c>
    </row>
    <row r="195" spans="1:9" ht="12.75">
      <c r="A195" s="213"/>
      <c r="B195" s="122"/>
      <c r="C195" s="58"/>
      <c r="D195" s="59"/>
      <c r="E195" s="83"/>
      <c r="F195" s="83"/>
      <c r="H195" s="83"/>
      <c r="I195" s="83"/>
    </row>
    <row r="196" spans="1:9" ht="18.75">
      <c r="A196" s="213">
        <f>COUNT($A$190:A195)/100+6.01</f>
        <v>6.02</v>
      </c>
      <c r="B196" s="123" t="s">
        <v>85</v>
      </c>
      <c r="C196" s="70"/>
      <c r="D196" s="98"/>
      <c r="E196" s="83"/>
      <c r="F196" s="83"/>
      <c r="H196" s="83"/>
      <c r="I196" s="83"/>
    </row>
    <row r="197" spans="1:9" ht="102">
      <c r="A197" s="213"/>
      <c r="B197" s="121" t="s">
        <v>86</v>
      </c>
      <c r="C197" s="70"/>
      <c r="D197" s="98"/>
      <c r="E197" s="83"/>
      <c r="F197" s="83"/>
      <c r="H197" s="83"/>
      <c r="I197" s="83"/>
    </row>
    <row r="198" spans="1:9" ht="18.75">
      <c r="A198" s="213"/>
      <c r="B198" s="121"/>
      <c r="C198" s="70"/>
      <c r="D198" s="98"/>
      <c r="E198" s="83"/>
      <c r="F198" s="83"/>
      <c r="H198" s="83"/>
      <c r="I198" s="83"/>
    </row>
    <row r="199" spans="1:9">
      <c r="A199" s="213"/>
      <c r="B199" s="122" t="s">
        <v>84</v>
      </c>
      <c r="C199" s="58" t="s">
        <v>0</v>
      </c>
      <c r="D199" s="59">
        <v>4</v>
      </c>
      <c r="E199" s="59"/>
      <c r="F199" s="60">
        <f>ROUND(D199*E199,2)</f>
        <v>0</v>
      </c>
      <c r="G199" s="45"/>
      <c r="H199" s="60">
        <f>F199</f>
        <v>0</v>
      </c>
      <c r="I199" s="60">
        <f>F199-H199</f>
        <v>0</v>
      </c>
    </row>
    <row r="200" spans="1:9" ht="12.75">
      <c r="A200" s="213"/>
      <c r="B200" s="122"/>
      <c r="C200" s="58"/>
      <c r="D200" s="59"/>
      <c r="E200" s="59"/>
      <c r="F200" s="83"/>
      <c r="H200" s="83"/>
      <c r="I200" s="83"/>
    </row>
    <row r="201" spans="1:9" ht="18.75">
      <c r="A201" s="213"/>
      <c r="B201" s="94" t="s">
        <v>87</v>
      </c>
      <c r="C201" s="65" t="s">
        <v>41</v>
      </c>
      <c r="D201" s="95"/>
      <c r="E201" s="68"/>
      <c r="F201" s="68">
        <f>SUM(F193:F200)</f>
        <v>0</v>
      </c>
      <c r="H201" s="68">
        <f>SUM(H193:H200)</f>
        <v>0</v>
      </c>
      <c r="I201" s="68">
        <f>SUM(I193:I200)</f>
        <v>0</v>
      </c>
    </row>
    <row r="202" spans="1:9" ht="15.75">
      <c r="A202" s="212"/>
      <c r="B202" s="124"/>
      <c r="C202" s="70"/>
      <c r="D202" s="59"/>
      <c r="E202" s="59"/>
      <c r="F202" s="72"/>
      <c r="H202" s="72"/>
      <c r="I202" s="72"/>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
      <c r="H206" s="5"/>
      <c r="I206" s="5"/>
    </row>
    <row r="207" spans="1:9" ht="12.75">
      <c r="A207" s="213"/>
      <c r="B207" s="124"/>
      <c r="C207" s="5"/>
      <c r="D207" s="59"/>
      <c r="E207" s="59"/>
      <c r="F207" s="155"/>
      <c r="H207" s="155"/>
      <c r="I207" s="155"/>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124"/>
      <c r="C690" s="5"/>
      <c r="D690" s="59"/>
      <c r="E690" s="59"/>
      <c r="F690" s="59"/>
      <c r="H690" s="59"/>
      <c r="I690" s="59"/>
    </row>
    <row r="691" spans="1:9" ht="12.75">
      <c r="A691" s="213"/>
      <c r="B691" s="124"/>
      <c r="C691" s="5"/>
      <c r="D691" s="59"/>
      <c r="E691" s="59"/>
      <c r="F691" s="59"/>
      <c r="H691" s="59"/>
      <c r="I691" s="59"/>
    </row>
    <row r="692" spans="1:9" ht="12.75">
      <c r="A692" s="213"/>
      <c r="B692" s="124"/>
      <c r="C692" s="5"/>
      <c r="D692" s="59"/>
      <c r="E692" s="59"/>
      <c r="F692" s="59"/>
      <c r="H692" s="59"/>
      <c r="I692" s="59"/>
    </row>
    <row r="693" spans="1:9" ht="12.75">
      <c r="A693" s="213"/>
      <c r="B693" s="124"/>
      <c r="C693" s="5"/>
      <c r="D693" s="59"/>
      <c r="E693" s="59"/>
      <c r="F693" s="59"/>
      <c r="H693" s="59"/>
      <c r="I693" s="59"/>
    </row>
    <row r="694" spans="1:9" ht="12.75">
      <c r="A694" s="213"/>
      <c r="B694" s="124"/>
      <c r="C694" s="5"/>
      <c r="D694" s="59"/>
      <c r="E694" s="59"/>
      <c r="F694" s="59"/>
      <c r="H694" s="59"/>
      <c r="I694" s="59"/>
    </row>
    <row r="695" spans="1:9" ht="12.75">
      <c r="A695" s="213"/>
      <c r="B695" s="124"/>
      <c r="C695" s="5"/>
      <c r="D695" s="59"/>
      <c r="E695" s="59"/>
      <c r="F695" s="59"/>
      <c r="H695" s="59"/>
      <c r="I695" s="59"/>
    </row>
    <row r="696" spans="1:9" ht="12.75">
      <c r="A696" s="213"/>
      <c r="B696" s="124"/>
      <c r="C696" s="5"/>
      <c r="D696" s="59"/>
      <c r="E696" s="59"/>
      <c r="F696" s="59"/>
      <c r="H696" s="59"/>
      <c r="I696" s="59"/>
    </row>
    <row r="697" spans="1:9" ht="12.75">
      <c r="A697" s="213"/>
      <c r="B697" s="124"/>
      <c r="C697" s="5"/>
      <c r="D697" s="59"/>
      <c r="E697" s="59"/>
      <c r="F697" s="59"/>
      <c r="H697" s="59"/>
      <c r="I697" s="59"/>
    </row>
    <row r="698" spans="1:9" ht="12.75">
      <c r="A698" s="213"/>
      <c r="B698" s="124"/>
      <c r="C698" s="5"/>
      <c r="D698" s="59"/>
      <c r="E698" s="59"/>
      <c r="F698" s="59"/>
      <c r="H698" s="59"/>
      <c r="I698" s="59"/>
    </row>
    <row r="699" spans="1:9" ht="12.75">
      <c r="A699" s="213"/>
      <c r="B699" s="124"/>
      <c r="C699" s="5"/>
      <c r="D699" s="59"/>
      <c r="E699" s="59"/>
      <c r="F699" s="59"/>
      <c r="H699" s="59"/>
      <c r="I699" s="59"/>
    </row>
    <row r="700" spans="1:9" ht="12.75">
      <c r="A700" s="213"/>
      <c r="B700" s="124"/>
      <c r="C700" s="5"/>
      <c r="D700" s="59"/>
      <c r="E700" s="59"/>
      <c r="F700" s="59"/>
      <c r="H700" s="59"/>
      <c r="I700" s="59"/>
    </row>
    <row r="701" spans="1:9" ht="12.75">
      <c r="A701" s="213"/>
      <c r="B701" s="124"/>
      <c r="C701" s="5"/>
      <c r="D701" s="59"/>
      <c r="E701" s="59"/>
      <c r="F701" s="59"/>
      <c r="H701" s="59"/>
      <c r="I701" s="59"/>
    </row>
    <row r="702" spans="1:9" ht="12.75">
      <c r="A702" s="213"/>
      <c r="B702" s="124"/>
      <c r="C702" s="5"/>
      <c r="D702" s="59"/>
      <c r="E702" s="59"/>
      <c r="F702" s="59"/>
      <c r="H702" s="59"/>
      <c r="I702" s="59"/>
    </row>
    <row r="703" spans="1:9" ht="12.75">
      <c r="A703" s="213"/>
      <c r="B703" s="124"/>
      <c r="C703" s="5"/>
      <c r="D703" s="59"/>
      <c r="E703" s="59"/>
      <c r="F703" s="59"/>
      <c r="H703" s="59"/>
      <c r="I703" s="59"/>
    </row>
    <row r="704" spans="1:9" ht="12.75">
      <c r="A704" s="213"/>
      <c r="B704" s="124"/>
      <c r="C704" s="5"/>
      <c r="D704" s="59"/>
      <c r="E704" s="59"/>
      <c r="F704" s="59"/>
      <c r="H704" s="59"/>
      <c r="I704" s="59"/>
    </row>
    <row r="705" spans="1:9" ht="12.75">
      <c r="A705" s="213"/>
      <c r="B705" s="124"/>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A860" s="213"/>
      <c r="B860" s="92"/>
      <c r="C860" s="5"/>
      <c r="D860" s="59"/>
      <c r="E860" s="59"/>
      <c r="F860" s="59"/>
      <c r="H860" s="59"/>
      <c r="I860" s="59"/>
    </row>
    <row r="861" spans="1:9" ht="12.75">
      <c r="A861" s="213"/>
      <c r="B861" s="92"/>
      <c r="C861" s="5"/>
      <c r="D861" s="59"/>
      <c r="E861" s="59"/>
      <c r="F861" s="59"/>
      <c r="H861" s="59"/>
      <c r="I861" s="59"/>
    </row>
    <row r="862" spans="1:9" ht="12.75">
      <c r="A862" s="213"/>
      <c r="B862" s="92"/>
      <c r="C862" s="5"/>
      <c r="D862" s="59"/>
      <c r="E862" s="59"/>
      <c r="F862" s="59"/>
      <c r="H862" s="59"/>
      <c r="I862" s="59"/>
    </row>
    <row r="863" spans="1:9" ht="12.75">
      <c r="A863" s="213"/>
      <c r="B863" s="92"/>
      <c r="C863" s="5"/>
      <c r="D863" s="59"/>
      <c r="E863" s="59"/>
      <c r="F863" s="59"/>
      <c r="H863" s="59"/>
      <c r="I863" s="59"/>
    </row>
    <row r="864" spans="1:9" ht="12.75">
      <c r="A864" s="213"/>
      <c r="B864" s="92"/>
      <c r="C864" s="5"/>
      <c r="D864" s="59"/>
      <c r="E864" s="59"/>
      <c r="F864" s="59"/>
      <c r="H864" s="59"/>
      <c r="I864" s="59"/>
    </row>
    <row r="865" spans="1:9" ht="12.75">
      <c r="A865" s="213"/>
      <c r="B865" s="92"/>
      <c r="C865" s="5"/>
      <c r="D865" s="59"/>
      <c r="E865" s="59"/>
      <c r="F865" s="59"/>
      <c r="H865" s="59"/>
      <c r="I865" s="59"/>
    </row>
    <row r="866" spans="1:9" ht="12.75">
      <c r="A866" s="213"/>
      <c r="B866" s="92"/>
      <c r="C866" s="5"/>
      <c r="D866" s="59"/>
      <c r="E866" s="59"/>
      <c r="F866" s="59"/>
      <c r="H866" s="59"/>
      <c r="I866" s="59"/>
    </row>
    <row r="867" spans="1:9" ht="12.75">
      <c r="A867" s="213"/>
      <c r="B867" s="92"/>
      <c r="C867" s="5"/>
      <c r="D867" s="59"/>
      <c r="E867" s="59"/>
      <c r="F867" s="59"/>
      <c r="H867" s="59"/>
      <c r="I867" s="59"/>
    </row>
    <row r="868" spans="1:9" ht="12.75">
      <c r="A868" s="213"/>
      <c r="B868" s="92"/>
      <c r="C868" s="5"/>
      <c r="D868" s="59"/>
      <c r="E868" s="59"/>
      <c r="F868" s="59"/>
      <c r="H868" s="59"/>
      <c r="I868" s="59"/>
    </row>
    <row r="869" spans="1:9" ht="12.75">
      <c r="A869" s="213"/>
      <c r="B869" s="92"/>
      <c r="C869" s="5"/>
      <c r="D869" s="59"/>
      <c r="E869" s="59"/>
      <c r="F869" s="59"/>
      <c r="H869" s="59"/>
      <c r="I869" s="59"/>
    </row>
    <row r="870" spans="1:9" ht="12.75">
      <c r="A870" s="213"/>
      <c r="B870" s="92"/>
      <c r="C870" s="5"/>
      <c r="D870" s="59"/>
      <c r="E870" s="59"/>
      <c r="F870" s="59"/>
      <c r="H870" s="59"/>
      <c r="I870" s="59"/>
    </row>
    <row r="871" spans="1:9" ht="12.75">
      <c r="A871" s="213"/>
      <c r="B871" s="92"/>
      <c r="C871" s="5"/>
      <c r="D871" s="59"/>
      <c r="E871" s="59"/>
      <c r="F871" s="59"/>
      <c r="H871" s="59"/>
      <c r="I871" s="59"/>
    </row>
    <row r="872" spans="1:9" ht="12.75">
      <c r="A872" s="213"/>
      <c r="B872" s="92"/>
      <c r="C872" s="5"/>
      <c r="D872" s="59"/>
      <c r="E872" s="59"/>
      <c r="F872" s="59"/>
      <c r="H872" s="59"/>
      <c r="I872" s="59"/>
    </row>
    <row r="873" spans="1:9" ht="12.75">
      <c r="A873" s="213"/>
      <c r="B873" s="92"/>
      <c r="C873" s="5"/>
      <c r="D873" s="59"/>
      <c r="E873" s="59"/>
      <c r="F873" s="59"/>
      <c r="H873" s="59"/>
      <c r="I873" s="59"/>
    </row>
    <row r="874" spans="1:9" ht="12.75">
      <c r="A874" s="213"/>
      <c r="B874" s="92"/>
      <c r="C874" s="5"/>
      <c r="D874" s="59"/>
      <c r="E874" s="59"/>
      <c r="F874" s="59"/>
      <c r="H874" s="59"/>
      <c r="I874" s="59"/>
    </row>
    <row r="875" spans="1:9" ht="12.75">
      <c r="A875" s="213"/>
      <c r="B875" s="92"/>
      <c r="C875" s="5"/>
      <c r="D875" s="59"/>
      <c r="E875" s="59"/>
      <c r="F875" s="59"/>
      <c r="H875" s="59"/>
      <c r="I875" s="59"/>
    </row>
    <row r="876" spans="1:9" ht="12.75">
      <c r="B876" s="92"/>
      <c r="C876" s="5"/>
      <c r="D876" s="59"/>
      <c r="E876" s="59"/>
      <c r="F876" s="59"/>
      <c r="H876" s="59"/>
      <c r="I876" s="59"/>
    </row>
    <row r="877" spans="1:9" ht="12.75">
      <c r="B877" s="92"/>
      <c r="C877" s="5"/>
      <c r="D877" s="59"/>
      <c r="E877" s="59"/>
      <c r="F877" s="59"/>
      <c r="H877" s="59"/>
      <c r="I877" s="59"/>
    </row>
    <row r="878" spans="1:9" ht="12.75">
      <c r="B878" s="92"/>
      <c r="C878" s="5"/>
      <c r="D878" s="59"/>
      <c r="E878" s="59"/>
      <c r="F878" s="59"/>
      <c r="H878" s="59"/>
      <c r="I878" s="59"/>
    </row>
    <row r="879" spans="1:9" ht="12.75">
      <c r="B879" s="92"/>
      <c r="C879" s="5"/>
      <c r="D879" s="59"/>
      <c r="E879" s="59"/>
      <c r="F879" s="59"/>
      <c r="H879" s="59"/>
      <c r="I879" s="59"/>
    </row>
    <row r="880" spans="1: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row r="1390" spans="2:9" ht="12.75">
      <c r="B1390" s="92"/>
      <c r="C1390" s="5"/>
      <c r="D1390" s="59"/>
      <c r="E1390" s="59"/>
      <c r="F1390" s="59"/>
      <c r="H1390" s="59"/>
      <c r="I1390" s="59"/>
    </row>
    <row r="1391" spans="2:9" ht="12.75">
      <c r="B1391" s="92"/>
      <c r="C1391" s="5"/>
      <c r="D1391" s="59"/>
      <c r="E1391" s="59"/>
      <c r="F1391" s="59"/>
      <c r="H1391" s="59"/>
      <c r="I1391" s="59"/>
    </row>
    <row r="1392" spans="2:9" ht="12.75">
      <c r="B1392" s="92"/>
      <c r="C1392" s="5"/>
      <c r="D1392" s="59"/>
      <c r="E1392" s="59"/>
      <c r="F1392" s="59"/>
      <c r="H1392" s="59"/>
      <c r="I1392" s="59"/>
    </row>
    <row r="1393" spans="2:9" ht="12.75">
      <c r="B1393" s="92"/>
      <c r="C1393" s="5"/>
      <c r="D1393" s="59"/>
      <c r="E1393" s="59"/>
      <c r="F1393" s="59"/>
      <c r="H1393" s="59"/>
      <c r="I1393" s="59"/>
    </row>
    <row r="1394" spans="2:9" ht="12.75">
      <c r="B1394" s="92"/>
      <c r="C1394" s="5"/>
      <c r="D1394" s="59"/>
      <c r="E1394" s="59"/>
      <c r="F1394" s="59"/>
      <c r="H1394" s="59"/>
      <c r="I1394" s="59"/>
    </row>
    <row r="1395" spans="2:9" ht="12.75">
      <c r="B1395" s="92"/>
      <c r="C1395" s="5"/>
      <c r="D1395" s="59"/>
      <c r="E1395" s="59"/>
      <c r="F1395" s="59"/>
      <c r="H1395" s="59"/>
      <c r="I1395" s="59"/>
    </row>
    <row r="1396" spans="2:9" ht="12.75">
      <c r="B1396" s="92"/>
      <c r="C1396" s="5"/>
      <c r="D1396" s="59"/>
      <c r="E1396" s="59"/>
      <c r="F1396" s="59"/>
      <c r="H1396" s="59"/>
      <c r="I1396" s="59"/>
    </row>
    <row r="1397" spans="2:9" ht="12.75">
      <c r="B1397" s="92"/>
      <c r="C1397" s="5"/>
      <c r="D1397" s="59"/>
      <c r="E1397" s="59"/>
      <c r="F1397" s="59"/>
      <c r="H1397" s="59"/>
      <c r="I1397" s="59"/>
    </row>
    <row r="1398" spans="2:9" ht="12.75">
      <c r="B1398" s="92"/>
      <c r="C1398" s="5"/>
      <c r="D1398" s="59"/>
      <c r="E1398" s="59"/>
      <c r="F1398" s="59"/>
      <c r="H1398" s="59"/>
      <c r="I1398" s="59"/>
    </row>
    <row r="1399" spans="2:9" ht="12.75">
      <c r="B1399" s="92"/>
      <c r="C1399" s="5"/>
      <c r="D1399" s="59"/>
      <c r="E1399" s="59"/>
      <c r="F1399" s="59"/>
      <c r="H1399" s="59"/>
      <c r="I1399" s="59"/>
    </row>
    <row r="1400" spans="2:9" ht="12.75">
      <c r="B1400" s="92"/>
      <c r="C1400" s="5"/>
      <c r="D1400" s="59"/>
      <c r="E1400" s="59"/>
      <c r="F1400" s="59"/>
      <c r="H1400" s="59"/>
      <c r="I1400" s="59"/>
    </row>
    <row r="1401" spans="2:9" ht="12.75">
      <c r="B1401" s="92"/>
      <c r="C1401" s="5"/>
      <c r="D1401" s="59"/>
      <c r="E1401" s="59"/>
      <c r="F1401" s="59"/>
      <c r="H1401" s="59"/>
      <c r="I1401" s="59"/>
    </row>
    <row r="1402" spans="2:9" ht="12.75">
      <c r="B1402" s="92"/>
      <c r="C1402" s="5"/>
      <c r="D1402" s="59"/>
      <c r="E1402" s="59"/>
      <c r="F1402" s="59"/>
      <c r="H1402" s="59"/>
      <c r="I1402" s="59"/>
    </row>
    <row r="1403" spans="2:9" ht="12.75">
      <c r="B1403" s="92"/>
      <c r="C1403" s="5"/>
      <c r="D1403" s="59"/>
      <c r="E1403" s="59"/>
      <c r="F1403" s="59"/>
      <c r="H1403" s="59"/>
      <c r="I1403" s="59"/>
    </row>
    <row r="1404" spans="2:9" ht="12.75">
      <c r="B1404" s="92"/>
      <c r="C1404" s="5"/>
      <c r="D1404" s="59"/>
      <c r="E1404" s="59"/>
      <c r="F1404" s="59"/>
      <c r="H1404" s="59"/>
      <c r="I1404" s="59"/>
    </row>
  </sheetData>
  <sheetProtection algorithmName="SHA-512" hashValue="om+AfBE/Hxts6xmvjKftHs870NOQMZxtWj14m6yFg46x285FZDm7xPKdiAgNhZhJ863kCnwz2q+CfmKW0v5uDw==" saltValue="uYcdh1MrTC/+gXYEykQ3VQ==" spinCount="100000" sheet="1" objects="1" scenarios="1"/>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B4AA7-6049-436C-BC41-0C303A2C2C87}">
  <sheetPr>
    <tabColor theme="9" tint="0.79998168889431442"/>
  </sheetPr>
  <dimension ref="A1:M1386"/>
  <sheetViews>
    <sheetView view="pageBreakPreview" topLeftCell="A118" zoomScale="130" zoomScaleNormal="100" zoomScaleSheetLayoutView="130" workbookViewId="0">
      <selection activeCell="A12" sqref="A12:XFD12"/>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1406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423</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F54</f>
        <v>0</v>
      </c>
      <c r="H6" s="14">
        <f>H54</f>
        <v>0</v>
      </c>
      <c r="I6" s="14">
        <f>I54</f>
        <v>0</v>
      </c>
    </row>
    <row r="7" spans="1:9" ht="15.95" customHeight="1">
      <c r="A7" s="204">
        <v>2</v>
      </c>
      <c r="B7" s="1" t="s">
        <v>7</v>
      </c>
      <c r="C7" s="6"/>
      <c r="E7" s="13"/>
      <c r="F7" s="14">
        <f>F103</f>
        <v>0</v>
      </c>
      <c r="H7" s="14">
        <f>H103</f>
        <v>0</v>
      </c>
      <c r="I7" s="14">
        <f>I103</f>
        <v>0</v>
      </c>
    </row>
    <row r="8" spans="1:9" ht="15.95" customHeight="1">
      <c r="A8" s="204">
        <v>3</v>
      </c>
      <c r="B8" s="1" t="s">
        <v>13</v>
      </c>
      <c r="C8" s="6"/>
      <c r="E8" s="13"/>
      <c r="F8" s="14">
        <f>F139</f>
        <v>0</v>
      </c>
      <c r="H8" s="14">
        <f>H139</f>
        <v>0</v>
      </c>
      <c r="I8" s="14">
        <f>I139</f>
        <v>0</v>
      </c>
    </row>
    <row r="9" spans="1:9" ht="15.95" customHeight="1">
      <c r="A9" s="204">
        <v>4</v>
      </c>
      <c r="B9" s="1" t="s">
        <v>14</v>
      </c>
      <c r="C9" s="6"/>
      <c r="E9" s="13"/>
      <c r="F9" s="14">
        <f>F155</f>
        <v>0</v>
      </c>
      <c r="H9" s="14">
        <f>H155</f>
        <v>0</v>
      </c>
      <c r="I9" s="14">
        <f>I155</f>
        <v>0</v>
      </c>
    </row>
    <row r="10" spans="1:9" ht="15.95" customHeight="1">
      <c r="A10" s="204">
        <v>5</v>
      </c>
      <c r="B10" s="1" t="s">
        <v>15</v>
      </c>
      <c r="C10" s="6"/>
      <c r="E10" s="13"/>
      <c r="F10" s="14">
        <f>F169</f>
        <v>0</v>
      </c>
      <c r="H10" s="14">
        <f>H169</f>
        <v>0</v>
      </c>
      <c r="I10" s="14">
        <f>I169</f>
        <v>0</v>
      </c>
    </row>
    <row r="11" spans="1:9" ht="15.95" customHeight="1" thickBot="1">
      <c r="A11" s="205">
        <v>6</v>
      </c>
      <c r="B11" s="15" t="s">
        <v>16</v>
      </c>
      <c r="C11" s="16"/>
      <c r="D11" s="17"/>
      <c r="E11" s="18"/>
      <c r="F11" s="360">
        <f>F183</f>
        <v>0</v>
      </c>
      <c r="H11" s="360">
        <f>H183</f>
        <v>0</v>
      </c>
      <c r="I11" s="360">
        <f>I183</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425</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90</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4</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3</v>
      </c>
      <c r="E31" s="59"/>
      <c r="F31" s="60">
        <f>ROUND(D31*E31,2)</f>
        <v>0</v>
      </c>
      <c r="G31" s="45"/>
      <c r="H31" s="60">
        <f>F31</f>
        <v>0</v>
      </c>
      <c r="I31" s="60">
        <f>F31-H31</f>
        <v>0</v>
      </c>
    </row>
    <row r="32" spans="1:9" s="8" customFormat="1">
      <c r="A32" s="213"/>
      <c r="B32" s="61" t="s">
        <v>32</v>
      </c>
      <c r="C32" s="5" t="s">
        <v>8</v>
      </c>
      <c r="D32" s="59">
        <v>3</v>
      </c>
      <c r="E32" s="59"/>
      <c r="F32" s="60">
        <f>ROUND(D32*E32,2)</f>
        <v>0</v>
      </c>
      <c r="G32" s="45"/>
      <c r="H32" s="60">
        <f>F32</f>
        <v>0</v>
      </c>
      <c r="I32" s="60">
        <f>F32-H32</f>
        <v>0</v>
      </c>
    </row>
    <row r="33" spans="1:9" s="45" customFormat="1">
      <c r="A33" s="213"/>
      <c r="B33" s="61" t="s">
        <v>33</v>
      </c>
      <c r="C33" s="5" t="s">
        <v>8</v>
      </c>
      <c r="D33" s="59">
        <v>3</v>
      </c>
      <c r="E33" s="59"/>
      <c r="F33" s="60">
        <f>ROUND(D33*E33,2)</f>
        <v>0</v>
      </c>
      <c r="H33" s="60">
        <f>F33</f>
        <v>0</v>
      </c>
      <c r="I33" s="60">
        <f>F33-H33</f>
        <v>0</v>
      </c>
    </row>
    <row r="34" spans="1:9" s="45" customFormat="1">
      <c r="A34" s="213"/>
      <c r="B34" s="61" t="s">
        <v>97</v>
      </c>
      <c r="C34" s="5" t="s">
        <v>8</v>
      </c>
      <c r="D34" s="59">
        <v>1</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3</v>
      </c>
      <c r="E37" s="59"/>
      <c r="F37" s="60">
        <f>ROUND(D37*E37,2)</f>
        <v>0</v>
      </c>
      <c r="G37" s="45"/>
      <c r="H37" s="60">
        <f>F37</f>
        <v>0</v>
      </c>
      <c r="I37" s="60">
        <f>F37-H37</f>
        <v>0</v>
      </c>
    </row>
    <row r="38" spans="1:9" s="8" customFormat="1">
      <c r="A38" s="213"/>
      <c r="B38" s="61" t="s">
        <v>32</v>
      </c>
      <c r="C38" s="5" t="s">
        <v>8</v>
      </c>
      <c r="D38" s="59">
        <f>D32</f>
        <v>3</v>
      </c>
      <c r="E38" s="59"/>
      <c r="F38" s="60">
        <f>ROUND(D38*E38,2)</f>
        <v>0</v>
      </c>
      <c r="G38" s="45"/>
      <c r="H38" s="60">
        <f>F38</f>
        <v>0</v>
      </c>
      <c r="I38" s="60">
        <f>F38-H38</f>
        <v>0</v>
      </c>
    </row>
    <row r="39" spans="1:9" s="45" customFormat="1">
      <c r="A39" s="213"/>
      <c r="B39" s="61" t="s">
        <v>33</v>
      </c>
      <c r="C39" s="5" t="s">
        <v>8</v>
      </c>
      <c r="D39" s="59">
        <f>D33</f>
        <v>3</v>
      </c>
      <c r="E39" s="59"/>
      <c r="F39" s="60">
        <f>ROUND(D39*E39,2)</f>
        <v>0</v>
      </c>
      <c r="H39" s="60">
        <f>F39</f>
        <v>0</v>
      </c>
      <c r="I39" s="60">
        <f>F39-H39</f>
        <v>0</v>
      </c>
    </row>
    <row r="40" spans="1:9" s="45" customFormat="1">
      <c r="A40" s="213"/>
      <c r="B40" s="61" t="s">
        <v>97</v>
      </c>
      <c r="C40" s="5" t="s">
        <v>8</v>
      </c>
      <c r="D40" s="59">
        <f>D34</f>
        <v>1</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3</v>
      </c>
      <c r="E43" s="59"/>
      <c r="F43" s="60">
        <f>ROUND(D43*E43,2)</f>
        <v>0</v>
      </c>
      <c r="G43" s="45"/>
      <c r="H43" s="60">
        <f>F43</f>
        <v>0</v>
      </c>
      <c r="I43" s="60">
        <f>F43-H43</f>
        <v>0</v>
      </c>
    </row>
    <row r="44" spans="1:9" s="8" customFormat="1">
      <c r="A44" s="213"/>
      <c r="B44" s="61" t="s">
        <v>32</v>
      </c>
      <c r="C44" s="5" t="s">
        <v>8</v>
      </c>
      <c r="D44" s="59">
        <f>D32</f>
        <v>3</v>
      </c>
      <c r="E44" s="59"/>
      <c r="F44" s="60">
        <f>ROUND(D44*E44,2)</f>
        <v>0</v>
      </c>
      <c r="G44" s="45"/>
      <c r="H44" s="60">
        <f>F44</f>
        <v>0</v>
      </c>
      <c r="I44" s="60">
        <f>F44-H44</f>
        <v>0</v>
      </c>
    </row>
    <row r="45" spans="1:9" s="45" customFormat="1">
      <c r="A45" s="213"/>
      <c r="B45" s="61" t="s">
        <v>33</v>
      </c>
      <c r="C45" s="5" t="s">
        <v>8</v>
      </c>
      <c r="D45" s="59">
        <f>D33</f>
        <v>3</v>
      </c>
      <c r="E45" s="59"/>
      <c r="F45" s="60">
        <f>ROUND(D45*E45,2)</f>
        <v>0</v>
      </c>
      <c r="H45" s="60">
        <f>F45</f>
        <v>0</v>
      </c>
      <c r="I45" s="60">
        <f>F45-H45</f>
        <v>0</v>
      </c>
    </row>
    <row r="46" spans="1:9" s="45" customFormat="1">
      <c r="A46" s="213"/>
      <c r="B46" s="61" t="s">
        <v>97</v>
      </c>
      <c r="C46" s="5" t="s">
        <v>8</v>
      </c>
      <c r="D46" s="59">
        <f>D34</f>
        <v>1</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38.25">
      <c r="A48" s="213">
        <f>COUNT($A$25:A47)/100+1.01</f>
        <v>1.06</v>
      </c>
      <c r="B48" s="61" t="s">
        <v>94</v>
      </c>
      <c r="C48" s="5" t="s">
        <v>8</v>
      </c>
      <c r="D48" s="59">
        <v>3</v>
      </c>
      <c r="E48" s="59"/>
      <c r="F48" s="60">
        <f>ROUND(D48*E48,2)</f>
        <v>0</v>
      </c>
      <c r="H48" s="60">
        <f>F48</f>
        <v>0</v>
      </c>
      <c r="I48" s="60">
        <f>F48-H48</f>
        <v>0</v>
      </c>
    </row>
    <row r="49" spans="1:12" s="45" customFormat="1">
      <c r="A49" s="213"/>
      <c r="B49" s="61"/>
      <c r="C49" s="5"/>
      <c r="D49" s="59"/>
      <c r="E49" s="59"/>
      <c r="F49" s="60"/>
      <c r="H49" s="60"/>
      <c r="I49" s="60"/>
    </row>
    <row r="50" spans="1:12" s="45" customFormat="1" ht="89.25">
      <c r="A50" s="213">
        <f>COUNT($A$25:A49)/100+1.01</f>
        <v>1.07</v>
      </c>
      <c r="B50" s="61" t="s">
        <v>38</v>
      </c>
      <c r="C50" s="5" t="s">
        <v>8</v>
      </c>
      <c r="D50" s="59">
        <v>11</v>
      </c>
      <c r="E50" s="59"/>
      <c r="F50" s="60">
        <f>ROUND(D50*E50,2)</f>
        <v>0</v>
      </c>
      <c r="H50" s="60">
        <f>F50</f>
        <v>0</v>
      </c>
      <c r="I50" s="60">
        <f>F50-H50</f>
        <v>0</v>
      </c>
    </row>
    <row r="51" spans="1:12" s="45" customFormat="1">
      <c r="A51" s="213"/>
      <c r="B51" s="61"/>
      <c r="C51" s="5"/>
      <c r="D51" s="59"/>
      <c r="E51" s="59"/>
      <c r="F51" s="60"/>
      <c r="H51" s="60"/>
      <c r="I51" s="60"/>
    </row>
    <row r="52" spans="1:12" ht="51">
      <c r="A52" s="213">
        <f>COUNT($A$25:A51)/100+1.01</f>
        <v>1.08</v>
      </c>
      <c r="B52" s="57" t="s">
        <v>39</v>
      </c>
      <c r="C52" s="62" t="s">
        <v>28</v>
      </c>
      <c r="D52" s="63">
        <v>71.260000000000005</v>
      </c>
      <c r="E52" s="59"/>
      <c r="F52" s="60">
        <f>ROUND(D52*E52,2)</f>
        <v>0</v>
      </c>
      <c r="G52" s="45"/>
      <c r="H52" s="60">
        <f>F52</f>
        <v>0</v>
      </c>
      <c r="I52" s="60">
        <f>F52-H52</f>
        <v>0</v>
      </c>
    </row>
    <row r="53" spans="1:12" s="45" customFormat="1">
      <c r="A53" s="213"/>
      <c r="B53" s="61"/>
      <c r="C53" s="5"/>
      <c r="D53" s="59"/>
      <c r="E53" s="59"/>
      <c r="F53" s="60"/>
      <c r="H53" s="60"/>
      <c r="I53" s="60"/>
    </row>
    <row r="54" spans="1:12" ht="15">
      <c r="A54" s="213"/>
      <c r="B54" s="64" t="s">
        <v>40</v>
      </c>
      <c r="C54" s="65" t="s">
        <v>41</v>
      </c>
      <c r="D54" s="66"/>
      <c r="E54" s="67"/>
      <c r="F54" s="68">
        <f>SUM(F26:F53)</f>
        <v>0</v>
      </c>
      <c r="H54" s="68">
        <f>SUM(H26:H53)</f>
        <v>0</v>
      </c>
      <c r="I54" s="68">
        <f>SUM(I26:I53)</f>
        <v>0</v>
      </c>
    </row>
    <row r="55" spans="1:12" ht="18" customHeight="1">
      <c r="A55" s="213"/>
      <c r="B55" s="69"/>
      <c r="C55" s="70"/>
      <c r="D55" s="71"/>
      <c r="E55" s="59"/>
      <c r="F55" s="72"/>
      <c r="H55" s="72"/>
      <c r="I55" s="72"/>
    </row>
    <row r="56" spans="1:12" s="45" customFormat="1" ht="15">
      <c r="A56" s="213"/>
      <c r="B56" s="69"/>
      <c r="C56" s="70"/>
      <c r="D56" s="71"/>
      <c r="E56" s="59"/>
      <c r="F56" s="72"/>
      <c r="H56" s="72"/>
      <c r="I56" s="72"/>
    </row>
    <row r="57" spans="1:12" s="45" customFormat="1" ht="20.100000000000001" customHeight="1">
      <c r="A57" s="212">
        <v>2</v>
      </c>
      <c r="B57" s="50" t="s">
        <v>7</v>
      </c>
      <c r="C57" s="73"/>
      <c r="D57" s="3"/>
      <c r="E57" s="3"/>
      <c r="F57" s="52"/>
      <c r="H57" s="52"/>
      <c r="I57" s="52"/>
    </row>
    <row r="58" spans="1:12" s="45" customFormat="1" ht="50.25" customHeight="1">
      <c r="A58" s="213"/>
      <c r="B58" s="74" t="s">
        <v>98</v>
      </c>
      <c r="C58" s="5"/>
      <c r="D58" s="59"/>
      <c r="E58" s="3"/>
      <c r="F58" s="60"/>
      <c r="H58" s="60"/>
      <c r="I58" s="60"/>
    </row>
    <row r="59" spans="1:12" s="79" customFormat="1" ht="36">
      <c r="A59" s="214"/>
      <c r="B59" s="75" t="s">
        <v>99</v>
      </c>
      <c r="C59" s="58"/>
      <c r="D59" s="76"/>
      <c r="E59" s="77"/>
      <c r="F59" s="78"/>
      <c r="H59" s="78"/>
      <c r="I59" s="78"/>
    </row>
    <row r="60" spans="1:12" s="45" customFormat="1">
      <c r="A60" s="213"/>
      <c r="B60" s="80"/>
      <c r="C60" s="5"/>
      <c r="D60" s="59"/>
      <c r="E60" s="3"/>
      <c r="F60" s="60"/>
      <c r="H60" s="60"/>
      <c r="I60" s="60"/>
    </row>
    <row r="61" spans="1:12" ht="63.75">
      <c r="A61" s="213">
        <f>COUNT($A$60:A60)/100+2.01</f>
        <v>2.0099999999999998</v>
      </c>
      <c r="B61" s="81" t="s">
        <v>124</v>
      </c>
      <c r="C61" s="5"/>
      <c r="E61" s="59"/>
      <c r="F61" s="55"/>
      <c r="H61" s="55"/>
      <c r="I61" s="55"/>
    </row>
    <row r="62" spans="1:12">
      <c r="A62" s="213"/>
      <c r="B62" s="81"/>
      <c r="C62" s="5"/>
      <c r="E62" s="59"/>
      <c r="F62" s="55"/>
      <c r="H62" s="55"/>
      <c r="I62" s="55"/>
      <c r="L62" s="158"/>
    </row>
    <row r="63" spans="1:12" ht="15">
      <c r="A63" s="213">
        <f>COUNT($A$60:A62)/100+2.01</f>
        <v>2.0199999999999996</v>
      </c>
      <c r="B63" s="81" t="s">
        <v>100</v>
      </c>
      <c r="C63" s="5"/>
      <c r="E63" s="59"/>
      <c r="F63" s="55"/>
      <c r="H63" s="55"/>
      <c r="I63" s="55"/>
      <c r="J63" s="159"/>
      <c r="L63" s="158"/>
    </row>
    <row r="64" spans="1:12">
      <c r="B64" s="61" t="s">
        <v>44</v>
      </c>
      <c r="C64" s="5" t="s">
        <v>1</v>
      </c>
      <c r="D64" s="83">
        <f>(74.7-D65)*1*1.25*1.27</f>
        <v>98.722338750000006</v>
      </c>
      <c r="E64" s="83"/>
      <c r="F64" s="60">
        <f>ROUND(D64*E64,2)</f>
        <v>0</v>
      </c>
      <c r="G64" s="45"/>
      <c r="H64" s="60">
        <f>F64</f>
        <v>0</v>
      </c>
      <c r="I64" s="60">
        <f>F64-H64</f>
        <v>0</v>
      </c>
    </row>
    <row r="65" spans="1:13">
      <c r="B65" s="61" t="s">
        <v>45</v>
      </c>
      <c r="C65" s="5" t="s">
        <v>1</v>
      </c>
      <c r="D65" s="83">
        <f>(D43+D44+D45+D46)*1.25127</f>
        <v>12.512700000000001</v>
      </c>
      <c r="E65" s="83"/>
      <c r="F65" s="60">
        <f>ROUND(D65*E65,2)</f>
        <v>0</v>
      </c>
      <c r="G65" s="45"/>
      <c r="H65" s="60">
        <f>F65</f>
        <v>0</v>
      </c>
      <c r="I65" s="60">
        <f>F65-H65</f>
        <v>0</v>
      </c>
    </row>
    <row r="66" spans="1:13">
      <c r="C66" s="5"/>
      <c r="D66" s="84"/>
      <c r="E66" s="83"/>
      <c r="F66" s="55"/>
      <c r="H66" s="55"/>
      <c r="I66" s="55"/>
    </row>
    <row r="67" spans="1:13">
      <c r="A67" s="213">
        <f>COUNT($A$60:A66)/100+2.01</f>
        <v>2.0299999999999998</v>
      </c>
      <c r="B67" s="81" t="s">
        <v>101</v>
      </c>
      <c r="C67" s="5"/>
      <c r="D67" s="84"/>
      <c r="E67" s="83"/>
      <c r="F67" s="55"/>
      <c r="H67" s="55"/>
      <c r="I67" s="55"/>
    </row>
    <row r="68" spans="1:13">
      <c r="B68" s="61" t="s">
        <v>44</v>
      </c>
      <c r="C68" s="5" t="s">
        <v>1</v>
      </c>
      <c r="D68" s="83">
        <v>2</v>
      </c>
      <c r="E68" s="83"/>
      <c r="F68" s="60">
        <f>ROUND(D68*E68,2)</f>
        <v>0</v>
      </c>
      <c r="G68" s="45"/>
      <c r="H68" s="60">
        <f>F68</f>
        <v>0</v>
      </c>
      <c r="I68" s="60">
        <f>F68-H68</f>
        <v>0</v>
      </c>
    </row>
    <row r="69" spans="1:13">
      <c r="B69" s="61" t="s">
        <v>45</v>
      </c>
      <c r="C69" s="5" t="s">
        <v>1</v>
      </c>
      <c r="D69" s="83">
        <v>2</v>
      </c>
      <c r="E69" s="83"/>
      <c r="F69" s="60">
        <f>ROUND(D69*E69,2)</f>
        <v>0</v>
      </c>
      <c r="G69" s="45"/>
      <c r="H69" s="60">
        <f>F69</f>
        <v>0</v>
      </c>
      <c r="I69" s="60">
        <f>F69-H69</f>
        <v>0</v>
      </c>
    </row>
    <row r="70" spans="1:13" ht="12.75">
      <c r="B70" s="61"/>
      <c r="C70" s="5"/>
      <c r="D70" s="85"/>
      <c r="E70" s="83"/>
      <c r="F70" s="60"/>
      <c r="H70" s="60"/>
      <c r="I70" s="60"/>
    </row>
    <row r="71" spans="1:13" ht="38.25">
      <c r="A71" s="213">
        <f>COUNT($A$60:A70)/100+2.01</f>
        <v>2.0399999999999996</v>
      </c>
      <c r="B71" s="86" t="s">
        <v>102</v>
      </c>
      <c r="C71" s="5"/>
      <c r="D71" s="85"/>
      <c r="E71" s="83"/>
      <c r="F71" s="60"/>
      <c r="H71" s="60"/>
      <c r="I71" s="60"/>
    </row>
    <row r="72" spans="1:13" ht="12.75">
      <c r="B72" s="61"/>
      <c r="C72" s="5"/>
      <c r="D72" s="85"/>
      <c r="E72" s="83"/>
      <c r="F72" s="60"/>
      <c r="H72" s="60"/>
      <c r="I72" s="60"/>
    </row>
    <row r="73" spans="1:13">
      <c r="A73" s="213">
        <f>COUNT($A$60:A72)/100+2.01</f>
        <v>2.0499999999999998</v>
      </c>
      <c r="B73" s="81" t="s">
        <v>43</v>
      </c>
      <c r="C73" s="5"/>
      <c r="D73" s="84"/>
      <c r="E73" s="83"/>
      <c r="F73" s="83"/>
      <c r="H73" s="83"/>
      <c r="I73" s="83"/>
    </row>
    <row r="74" spans="1:13">
      <c r="B74" s="61" t="s">
        <v>44</v>
      </c>
      <c r="C74" s="5" t="s">
        <v>1</v>
      </c>
      <c r="D74" s="83">
        <f>10*1.25*1.27</f>
        <v>15.875</v>
      </c>
      <c r="E74" s="83"/>
      <c r="F74" s="60">
        <f>ROUND(D74*E74,2)</f>
        <v>0</v>
      </c>
      <c r="G74" s="45"/>
      <c r="H74" s="60">
        <f>F74</f>
        <v>0</v>
      </c>
      <c r="I74" s="60">
        <f>F74-H74</f>
        <v>0</v>
      </c>
      <c r="M74" s="158"/>
    </row>
    <row r="75" spans="1:13" ht="15">
      <c r="B75" s="61" t="s">
        <v>45</v>
      </c>
      <c r="C75" s="5" t="s">
        <v>1</v>
      </c>
      <c r="D75" s="83">
        <f>5.9*1.25*1.27</f>
        <v>9.3662500000000009</v>
      </c>
      <c r="E75" s="83"/>
      <c r="F75" s="60">
        <f>ROUND(D75*E75,2)</f>
        <v>0</v>
      </c>
      <c r="G75" s="45"/>
      <c r="H75" s="60">
        <f>F75</f>
        <v>0</v>
      </c>
      <c r="I75" s="60">
        <f>F75-H75</f>
        <v>0</v>
      </c>
      <c r="J75" s="159"/>
    </row>
    <row r="76" spans="1:13">
      <c r="B76" s="87"/>
      <c r="C76" s="5"/>
      <c r="D76" s="84"/>
      <c r="E76" s="83"/>
      <c r="F76" s="83"/>
      <c r="H76" s="83"/>
      <c r="I76" s="83"/>
    </row>
    <row r="77" spans="1:13">
      <c r="A77" s="213">
        <f>COUNT($A$60:A76)/100+2.01</f>
        <v>2.0599999999999996</v>
      </c>
      <c r="B77" s="81" t="s">
        <v>46</v>
      </c>
      <c r="C77" s="5"/>
      <c r="D77" s="84"/>
      <c r="E77" s="83"/>
      <c r="F77" s="83"/>
      <c r="H77" s="83"/>
      <c r="I77" s="83"/>
    </row>
    <row r="78" spans="1:13">
      <c r="B78" s="61" t="s">
        <v>44</v>
      </c>
      <c r="C78" s="5" t="s">
        <v>1</v>
      </c>
      <c r="D78" s="83">
        <v>2</v>
      </c>
      <c r="E78" s="83"/>
      <c r="F78" s="60">
        <f>ROUND(D78*E78,2)</f>
        <v>0</v>
      </c>
      <c r="G78" s="45"/>
      <c r="H78" s="60">
        <f>F78</f>
        <v>0</v>
      </c>
      <c r="I78" s="60">
        <f>F78-H78</f>
        <v>0</v>
      </c>
    </row>
    <row r="79" spans="1:13">
      <c r="B79" s="61" t="s">
        <v>45</v>
      </c>
      <c r="C79" s="5" t="s">
        <v>1</v>
      </c>
      <c r="D79" s="83">
        <f>D69</f>
        <v>2</v>
      </c>
      <c r="E79" s="83"/>
      <c r="F79" s="60">
        <f>ROUND(D79*E79,2)</f>
        <v>0</v>
      </c>
      <c r="G79" s="45"/>
      <c r="H79" s="60">
        <f>F79</f>
        <v>0</v>
      </c>
      <c r="I79" s="60">
        <f>F79-H79</f>
        <v>0</v>
      </c>
    </row>
    <row r="80" spans="1:13" ht="12.75">
      <c r="B80" s="61"/>
      <c r="C80" s="5"/>
      <c r="D80" s="88"/>
      <c r="E80" s="83"/>
      <c r="F80" s="60"/>
      <c r="H80" s="60"/>
      <c r="I80" s="60"/>
    </row>
    <row r="81" spans="1:9" ht="25.5">
      <c r="A81" s="213">
        <f>COUNT($A$60:A80)/100+2.01</f>
        <v>2.0699999999999998</v>
      </c>
      <c r="B81" s="89" t="s">
        <v>47</v>
      </c>
      <c r="C81" s="5" t="s">
        <v>2</v>
      </c>
      <c r="D81" s="59">
        <v>15</v>
      </c>
      <c r="E81" s="83"/>
      <c r="F81" s="60">
        <f>ROUND(D81*E81,2)</f>
        <v>0</v>
      </c>
      <c r="G81" s="45"/>
      <c r="H81" s="60">
        <f>F81</f>
        <v>0</v>
      </c>
      <c r="I81" s="60">
        <f>F81-H81</f>
        <v>0</v>
      </c>
    </row>
    <row r="82" spans="1:9" ht="12.75">
      <c r="A82" s="213"/>
      <c r="B82" s="89"/>
      <c r="C82" s="5"/>
      <c r="D82" s="59"/>
      <c r="E82" s="83"/>
      <c r="F82" s="60"/>
      <c r="H82" s="60"/>
      <c r="I82" s="60"/>
    </row>
    <row r="83" spans="1:9">
      <c r="A83" s="213">
        <f>COUNT($A$60:A82)/100+2.01</f>
        <v>2.0799999999999996</v>
      </c>
      <c r="B83" s="61" t="s">
        <v>48</v>
      </c>
      <c r="C83" s="5" t="s">
        <v>2</v>
      </c>
      <c r="D83" s="59">
        <f>90*0.6</f>
        <v>54</v>
      </c>
      <c r="E83" s="83"/>
      <c r="F83" s="60">
        <f>ROUND(D83*E83,2)</f>
        <v>0</v>
      </c>
      <c r="G83" s="45"/>
      <c r="H83" s="60">
        <f>F83</f>
        <v>0</v>
      </c>
      <c r="I83" s="60">
        <f>F83-H83</f>
        <v>0</v>
      </c>
    </row>
    <row r="84" spans="1:9" ht="15.6" customHeight="1">
      <c r="A84" s="213"/>
      <c r="B84" s="61"/>
      <c r="C84" s="5"/>
      <c r="D84" s="59"/>
      <c r="E84" s="83"/>
      <c r="F84" s="60"/>
      <c r="H84" s="60"/>
      <c r="I84" s="60"/>
    </row>
    <row r="85" spans="1:9" ht="25.5">
      <c r="A85" s="213">
        <f>COUNT($A$60:A84)/100+2.01</f>
        <v>2.09</v>
      </c>
      <c r="B85" s="90" t="s">
        <v>49</v>
      </c>
      <c r="C85" s="5" t="s">
        <v>1</v>
      </c>
      <c r="D85" s="59">
        <f>6.9*1.27</f>
        <v>8.7629999999999999</v>
      </c>
      <c r="E85" s="83"/>
      <c r="F85" s="60">
        <f>ROUND(D85*E85,2)</f>
        <v>0</v>
      </c>
      <c r="G85" s="45"/>
      <c r="H85" s="60">
        <f>F85</f>
        <v>0</v>
      </c>
      <c r="I85" s="60">
        <f>F85-H85</f>
        <v>0</v>
      </c>
    </row>
    <row r="86" spans="1:9" ht="12.75">
      <c r="A86" s="213"/>
      <c r="B86" s="61"/>
      <c r="C86" s="5"/>
      <c r="D86" s="59"/>
      <c r="E86" s="83"/>
      <c r="F86" s="60"/>
      <c r="H86" s="60"/>
      <c r="I86" s="60"/>
    </row>
    <row r="87" spans="1:9" ht="51">
      <c r="A87" s="213">
        <f>COUNT($A$60:A86)/100+2.01</f>
        <v>2.0999999999999996</v>
      </c>
      <c r="B87" s="90" t="s">
        <v>471</v>
      </c>
      <c r="C87" s="5" t="s">
        <v>1</v>
      </c>
      <c r="D87" s="59">
        <v>1</v>
      </c>
      <c r="E87" s="83"/>
      <c r="F87" s="60">
        <f>ROUND(D87*E87,2)</f>
        <v>0</v>
      </c>
      <c r="G87" s="45"/>
      <c r="H87" s="60">
        <f>F87</f>
        <v>0</v>
      </c>
      <c r="I87" s="60">
        <f>F87-H87</f>
        <v>0</v>
      </c>
    </row>
    <row r="88" spans="1:9" ht="12.75">
      <c r="A88" s="213"/>
      <c r="B88" s="61"/>
      <c r="C88" s="5"/>
      <c r="D88" s="59"/>
      <c r="E88" s="83"/>
      <c r="F88" s="60"/>
      <c r="H88" s="60"/>
      <c r="I88" s="60"/>
    </row>
    <row r="89" spans="1:9" s="91" customFormat="1" ht="51">
      <c r="A89" s="213">
        <f>COUNT($A$60:A88)/100+2.01</f>
        <v>2.11</v>
      </c>
      <c r="B89" s="61" t="s">
        <v>103</v>
      </c>
      <c r="C89" s="5" t="s">
        <v>1</v>
      </c>
      <c r="D89" s="59">
        <f>18.43*1.27</f>
        <v>23.406099999999999</v>
      </c>
      <c r="E89" s="83"/>
      <c r="F89" s="60">
        <f>ROUND(D89*E89,2)</f>
        <v>0</v>
      </c>
      <c r="G89" s="45"/>
      <c r="H89" s="60">
        <f>F89</f>
        <v>0</v>
      </c>
      <c r="I89" s="60">
        <f>F89-H89</f>
        <v>0</v>
      </c>
    </row>
    <row r="90" spans="1:9" ht="12.75">
      <c r="A90" s="213"/>
      <c r="B90" s="92"/>
      <c r="C90" s="5"/>
      <c r="D90" s="59"/>
      <c r="E90" s="83"/>
      <c r="F90" s="60"/>
      <c r="H90" s="60"/>
      <c r="I90" s="60"/>
    </row>
    <row r="91" spans="1:9" ht="114.75">
      <c r="A91" s="213">
        <f>COUNT($A$60:A90)/100+2.01</f>
        <v>2.1199999999999997</v>
      </c>
      <c r="B91" s="93" t="s">
        <v>50</v>
      </c>
      <c r="C91" s="5" t="s">
        <v>1</v>
      </c>
      <c r="D91" s="59">
        <f>25.24-10</f>
        <v>15.239999999999998</v>
      </c>
      <c r="E91" s="83"/>
      <c r="F91" s="60">
        <f>ROUND(D91*E91,2)</f>
        <v>0</v>
      </c>
      <c r="G91" s="45"/>
      <c r="H91" s="60">
        <f>F91</f>
        <v>0</v>
      </c>
      <c r="I91" s="60">
        <f>F91-H91</f>
        <v>0</v>
      </c>
    </row>
    <row r="92" spans="1:9" ht="12.75">
      <c r="A92" s="213"/>
      <c r="B92" s="89"/>
      <c r="C92" s="5"/>
      <c r="D92" s="59"/>
      <c r="E92" s="83"/>
      <c r="F92" s="60"/>
      <c r="H92" s="60"/>
      <c r="I92" s="60"/>
    </row>
    <row r="93" spans="1:9" ht="38.25">
      <c r="A93" s="213">
        <f>COUNT($A$60:A92)/100+2.01</f>
        <v>2.13</v>
      </c>
      <c r="B93" s="61" t="s">
        <v>52</v>
      </c>
      <c r="C93" s="5" t="s">
        <v>28</v>
      </c>
      <c r="D93" s="59">
        <f>71.26*1.03*1.27</f>
        <v>93.215206000000009</v>
      </c>
      <c r="E93" s="83"/>
      <c r="F93" s="60">
        <f>ROUND(D93*E93,2)</f>
        <v>0</v>
      </c>
      <c r="G93" s="45"/>
      <c r="H93" s="60">
        <f>F93</f>
        <v>0</v>
      </c>
      <c r="I93" s="60">
        <f>F93-H93</f>
        <v>0</v>
      </c>
    </row>
    <row r="94" spans="1:9" ht="12.75">
      <c r="A94" s="213"/>
      <c r="B94" s="61"/>
      <c r="C94" s="5"/>
      <c r="D94" s="59"/>
      <c r="E94" s="83"/>
      <c r="F94" s="60"/>
      <c r="H94" s="60"/>
      <c r="I94" s="60"/>
    </row>
    <row r="95" spans="1:9" ht="38.25">
      <c r="A95" s="213">
        <f>COUNT($A$60:A94)/100+2.01</f>
        <v>2.1399999999999997</v>
      </c>
      <c r="B95" s="61" t="s">
        <v>56</v>
      </c>
      <c r="C95" s="58" t="s">
        <v>3</v>
      </c>
      <c r="D95" s="59">
        <f>(D43+D44+D45+D46)*3</f>
        <v>30</v>
      </c>
      <c r="E95" s="83"/>
      <c r="F95" s="60">
        <f>ROUND(D95*E95,2)</f>
        <v>0</v>
      </c>
      <c r="G95" s="45"/>
      <c r="H95" s="60">
        <f>F95</f>
        <v>0</v>
      </c>
      <c r="I95" s="60">
        <f>F95-H95</f>
        <v>0</v>
      </c>
    </row>
    <row r="96" spans="1:9" s="8" customFormat="1" ht="12.75">
      <c r="A96" s="213"/>
      <c r="B96" s="61"/>
      <c r="C96" s="5"/>
      <c r="D96" s="59"/>
      <c r="E96" s="83"/>
      <c r="F96" s="83"/>
      <c r="H96" s="83"/>
      <c r="I96" s="83"/>
    </row>
    <row r="97" spans="1:9" ht="102">
      <c r="A97" s="213">
        <f>COUNT($A$60:A96)/100+2.01</f>
        <v>2.15</v>
      </c>
      <c r="B97" s="61" t="s">
        <v>57</v>
      </c>
      <c r="C97" s="58" t="s">
        <v>5</v>
      </c>
      <c r="D97" s="59">
        <v>1</v>
      </c>
      <c r="E97" s="83"/>
      <c r="F97" s="60">
        <f>ROUND(D97*E97,2)</f>
        <v>0</v>
      </c>
      <c r="G97" s="45"/>
      <c r="H97" s="60">
        <f>F97</f>
        <v>0</v>
      </c>
      <c r="I97" s="60">
        <f>F97-H97</f>
        <v>0</v>
      </c>
    </row>
    <row r="98" spans="1:9" s="8" customFormat="1" ht="12.75">
      <c r="A98" s="213"/>
      <c r="B98" s="61"/>
      <c r="C98" s="5"/>
      <c r="D98" s="59"/>
      <c r="E98" s="83"/>
      <c r="F98" s="83"/>
      <c r="H98" s="83"/>
      <c r="I98" s="83"/>
    </row>
    <row r="99" spans="1:9" ht="89.25">
      <c r="A99" s="213">
        <f>COUNT($A$60:A98)/100+2.01</f>
        <v>2.1599999999999997</v>
      </c>
      <c r="B99" s="61" t="s">
        <v>95</v>
      </c>
      <c r="C99" s="58" t="s">
        <v>5</v>
      </c>
      <c r="D99" s="59">
        <v>1</v>
      </c>
      <c r="E99" s="83"/>
      <c r="F99" s="60">
        <f>ROUND(D99*E99,2)</f>
        <v>0</v>
      </c>
      <c r="G99" s="45"/>
      <c r="H99" s="60">
        <f>F99</f>
        <v>0</v>
      </c>
      <c r="I99" s="60">
        <f>F99-H99</f>
        <v>0</v>
      </c>
    </row>
    <row r="100" spans="1:9" s="8" customFormat="1" ht="12.75">
      <c r="A100" s="213"/>
      <c r="B100" s="61"/>
      <c r="C100" s="5"/>
      <c r="D100" s="59"/>
      <c r="E100" s="83"/>
      <c r="F100" s="83"/>
      <c r="H100" s="83"/>
      <c r="I100" s="83"/>
    </row>
    <row r="101" spans="1:9" ht="51">
      <c r="A101" s="213">
        <f>COUNT($A$60:A100)/100+2.01</f>
        <v>2.17</v>
      </c>
      <c r="B101" s="61" t="s">
        <v>58</v>
      </c>
      <c r="C101" s="58" t="s">
        <v>1</v>
      </c>
      <c r="D101" s="59">
        <v>0</v>
      </c>
      <c r="E101" s="83"/>
      <c r="F101" s="60">
        <f>ROUND(D101*E101,2)</f>
        <v>0</v>
      </c>
      <c r="G101" s="45"/>
      <c r="H101" s="60">
        <f>F101</f>
        <v>0</v>
      </c>
      <c r="I101" s="60">
        <f>F101-H101</f>
        <v>0</v>
      </c>
    </row>
    <row r="102" spans="1:9" ht="12.75">
      <c r="A102" s="213"/>
      <c r="B102" s="61"/>
      <c r="C102" s="58"/>
      <c r="D102" s="59"/>
      <c r="E102" s="59"/>
      <c r="F102" s="60"/>
      <c r="H102" s="60"/>
      <c r="I102" s="60"/>
    </row>
    <row r="103" spans="1:9" ht="18.75">
      <c r="A103" s="213"/>
      <c r="B103" s="94" t="s">
        <v>59</v>
      </c>
      <c r="C103" s="65" t="s">
        <v>41</v>
      </c>
      <c r="D103" s="95"/>
      <c r="E103" s="67"/>
      <c r="F103" s="68">
        <f>SUM(F61:F102)</f>
        <v>0</v>
      </c>
      <c r="H103" s="68">
        <f>SUM(H61:H102)</f>
        <v>0</v>
      </c>
      <c r="I103" s="68">
        <f>SUM(I61:I102)</f>
        <v>0</v>
      </c>
    </row>
    <row r="104" spans="1:9" ht="18.75">
      <c r="A104" s="213"/>
      <c r="B104" s="96"/>
      <c r="C104" s="97"/>
      <c r="D104" s="98"/>
      <c r="E104" s="59"/>
      <c r="F104" s="72"/>
      <c r="H104" s="72"/>
      <c r="I104" s="72"/>
    </row>
    <row r="105" spans="1:9" ht="18.75">
      <c r="A105" s="213"/>
      <c r="B105" s="96"/>
      <c r="C105" s="97"/>
      <c r="D105" s="98"/>
      <c r="E105" s="59"/>
      <c r="F105" s="72"/>
      <c r="H105" s="72"/>
      <c r="I105" s="72"/>
    </row>
    <row r="106" spans="1:9" ht="15.75">
      <c r="A106" s="212">
        <v>3</v>
      </c>
      <c r="B106" s="99" t="s">
        <v>13</v>
      </c>
      <c r="C106" s="5"/>
      <c r="D106" s="59"/>
      <c r="E106" s="59"/>
      <c r="F106" s="60"/>
      <c r="H106" s="60"/>
      <c r="I106" s="60"/>
    </row>
    <row r="107" spans="1:9" ht="15.75">
      <c r="A107" s="212"/>
      <c r="B107" s="100" t="s">
        <v>60</v>
      </c>
      <c r="C107" s="101"/>
      <c r="D107" s="101"/>
      <c r="E107" s="59"/>
      <c r="F107" s="60"/>
      <c r="H107" s="60"/>
      <c r="I107" s="60"/>
    </row>
    <row r="108" spans="1:9" ht="15.75">
      <c r="A108" s="212"/>
      <c r="B108" s="61"/>
      <c r="C108" s="101"/>
      <c r="D108" s="102"/>
      <c r="E108" s="59"/>
      <c r="F108" s="60"/>
      <c r="H108" s="60"/>
      <c r="I108" s="60"/>
    </row>
    <row r="109" spans="1:9" ht="15.75">
      <c r="A109" s="212"/>
      <c r="B109" s="61" t="s">
        <v>61</v>
      </c>
      <c r="C109" s="101"/>
      <c r="D109" s="59"/>
      <c r="E109" s="59"/>
      <c r="F109" s="60"/>
      <c r="H109" s="60"/>
      <c r="I109" s="60"/>
    </row>
    <row r="110" spans="1:9" s="58" customFormat="1" ht="25.5">
      <c r="A110" s="216"/>
      <c r="B110" s="103" t="s">
        <v>134</v>
      </c>
      <c r="C110" s="5" t="s">
        <v>4</v>
      </c>
      <c r="D110" s="59">
        <v>8</v>
      </c>
      <c r="E110" s="76"/>
      <c r="F110" s="78"/>
      <c r="H110" s="78"/>
      <c r="I110" s="78"/>
    </row>
    <row r="111" spans="1:9" s="58" customFormat="1" ht="25.5">
      <c r="A111" s="216"/>
      <c r="B111" s="103" t="s">
        <v>152</v>
      </c>
      <c r="C111" s="5" t="s">
        <v>4</v>
      </c>
      <c r="D111" s="59">
        <f>(71.26-D110)*1.27</f>
        <v>80.34020000000001</v>
      </c>
      <c r="E111" s="76"/>
      <c r="F111" s="78"/>
      <c r="H111" s="78"/>
      <c r="I111" s="78"/>
    </row>
    <row r="112" spans="1:9" ht="15.75">
      <c r="A112" s="212"/>
      <c r="B112" s="61"/>
      <c r="C112" s="101"/>
      <c r="D112" s="59"/>
      <c r="E112" s="59"/>
      <c r="F112" s="60"/>
      <c r="H112" s="60"/>
      <c r="I112" s="60"/>
    </row>
    <row r="113" spans="1:9">
      <c r="A113" s="213">
        <f>COUNT($A$112:A112)/100+3.01</f>
        <v>3.01</v>
      </c>
      <c r="B113" s="61" t="s">
        <v>62</v>
      </c>
      <c r="C113" s="5" t="s">
        <v>4</v>
      </c>
      <c r="D113" s="59">
        <f>D110</f>
        <v>8</v>
      </c>
      <c r="E113" s="59"/>
      <c r="F113" s="60">
        <f>ROUND(D113*E113,2)</f>
        <v>0</v>
      </c>
      <c r="G113" s="45"/>
      <c r="H113" s="60">
        <f>F113</f>
        <v>0</v>
      </c>
      <c r="I113" s="60">
        <f>F113-H113</f>
        <v>0</v>
      </c>
    </row>
    <row r="114" spans="1:9" ht="15.75">
      <c r="A114" s="212"/>
      <c r="B114" s="61"/>
      <c r="C114" s="101"/>
      <c r="D114" s="59"/>
      <c r="E114" s="59"/>
      <c r="F114" s="60"/>
      <c r="H114" s="60"/>
      <c r="I114" s="60"/>
    </row>
    <row r="115" spans="1:9" ht="39.75" customHeight="1">
      <c r="A115" s="213">
        <f>COUNT($A$112:A114)/100+3.01</f>
        <v>3.0199999999999996</v>
      </c>
      <c r="B115" s="61" t="s">
        <v>412</v>
      </c>
      <c r="C115" s="5" t="s">
        <v>2</v>
      </c>
      <c r="D115" s="59">
        <f>49.35*1.27</f>
        <v>62.674500000000002</v>
      </c>
      <c r="E115" s="59"/>
      <c r="F115" s="60">
        <f>ROUND(D115*E115,2)</f>
        <v>0</v>
      </c>
      <c r="G115" s="45"/>
      <c r="H115" s="60">
        <f>F115</f>
        <v>0</v>
      </c>
      <c r="I115" s="60">
        <f>F115-H115</f>
        <v>0</v>
      </c>
    </row>
    <row r="116" spans="1:9">
      <c r="A116" s="213"/>
      <c r="B116" s="61"/>
      <c r="C116" s="5"/>
      <c r="D116" s="59"/>
      <c r="E116" s="59"/>
      <c r="F116" s="60"/>
      <c r="G116" s="45"/>
      <c r="H116" s="60"/>
      <c r="I116" s="60"/>
    </row>
    <row r="117" spans="1:9" ht="25.5">
      <c r="A117" s="213">
        <v>3.03</v>
      </c>
      <c r="B117" s="61" t="s">
        <v>439</v>
      </c>
      <c r="C117" s="5" t="s">
        <v>2</v>
      </c>
      <c r="D117" s="59">
        <f>D115</f>
        <v>62.674500000000002</v>
      </c>
      <c r="E117" s="59"/>
      <c r="F117" s="60">
        <f>ROUND(D117*E117,2)</f>
        <v>0</v>
      </c>
      <c r="G117" s="45"/>
      <c r="H117" s="60">
        <f>F117</f>
        <v>0</v>
      </c>
      <c r="I117" s="60">
        <f>F117-H117</f>
        <v>0</v>
      </c>
    </row>
    <row r="118" spans="1:9" ht="12.95" customHeight="1">
      <c r="A118" s="213"/>
      <c r="B118" s="92"/>
      <c r="C118" s="5"/>
      <c r="D118" s="59"/>
      <c r="E118" s="59"/>
      <c r="F118" s="60"/>
      <c r="H118" s="60"/>
      <c r="I118" s="60"/>
    </row>
    <row r="119" spans="1:9" ht="51.6" customHeight="1">
      <c r="A119" s="213">
        <f>COUNT($A$112:A118)/100+3.01</f>
        <v>3.0399999999999996</v>
      </c>
      <c r="B119" s="61" t="s">
        <v>440</v>
      </c>
      <c r="C119" s="5" t="s">
        <v>1</v>
      </c>
      <c r="D119" s="59">
        <f>49.35/1.6*1.27*0.8</f>
        <v>31.337250000000001</v>
      </c>
      <c r="E119" s="59"/>
      <c r="F119" s="60">
        <f>ROUND(D119*E119,2)</f>
        <v>0</v>
      </c>
      <c r="G119" s="45"/>
      <c r="H119" s="60">
        <f>F119</f>
        <v>0</v>
      </c>
      <c r="I119" s="60">
        <f>F119-H119</f>
        <v>0</v>
      </c>
    </row>
    <row r="120" spans="1:9">
      <c r="A120" s="213"/>
      <c r="B120" s="61"/>
      <c r="C120" s="5"/>
      <c r="D120" s="59"/>
      <c r="E120" s="59"/>
      <c r="F120" s="60"/>
      <c r="G120" s="45"/>
      <c r="H120" s="60"/>
      <c r="I120" s="60"/>
    </row>
    <row r="121" spans="1:9" ht="51.6" customHeight="1">
      <c r="A121" s="213">
        <f>COUNT($A$112:A120)/100+3.01</f>
        <v>3.05</v>
      </c>
      <c r="B121" s="61" t="s">
        <v>441</v>
      </c>
      <c r="C121" s="5" t="s">
        <v>1</v>
      </c>
      <c r="D121" s="59">
        <f>49.35*1.27*1.125</f>
        <v>70.508812500000005</v>
      </c>
      <c r="E121" s="59"/>
      <c r="F121" s="60">
        <f>ROUND(D121*E121,2)</f>
        <v>0</v>
      </c>
      <c r="G121" s="45"/>
      <c r="H121" s="60">
        <f>F121</f>
        <v>0</v>
      </c>
      <c r="I121" s="60">
        <f>F121-H121</f>
        <v>0</v>
      </c>
    </row>
    <row r="122" spans="1:9" ht="15" customHeight="1">
      <c r="A122" s="213"/>
      <c r="B122" s="61"/>
      <c r="C122" s="5"/>
      <c r="D122" s="59"/>
      <c r="E122" s="59"/>
      <c r="F122" s="60"/>
      <c r="H122" s="60"/>
      <c r="I122" s="60"/>
    </row>
    <row r="123" spans="1:9" ht="38.25">
      <c r="A123" s="213">
        <f>COUNT($A$112:A122)/100+3.01</f>
        <v>3.0599999999999996</v>
      </c>
      <c r="B123" s="104" t="s">
        <v>64</v>
      </c>
      <c r="C123" s="5" t="s">
        <v>2</v>
      </c>
      <c r="D123" s="59">
        <f>90*3.3</f>
        <v>297</v>
      </c>
      <c r="E123" s="59"/>
      <c r="F123" s="60">
        <f>ROUND(D123*E123,2)</f>
        <v>0</v>
      </c>
      <c r="G123" s="45"/>
      <c r="H123" s="60">
        <f>F123</f>
        <v>0</v>
      </c>
      <c r="I123" s="60">
        <f>F123-H123</f>
        <v>0</v>
      </c>
    </row>
    <row r="124" spans="1:9" ht="15.75">
      <c r="A124" s="212"/>
      <c r="B124" s="104"/>
      <c r="C124" s="5"/>
      <c r="D124" s="59"/>
      <c r="E124" s="59"/>
      <c r="F124" s="60"/>
      <c r="H124" s="60"/>
      <c r="I124" s="60"/>
    </row>
    <row r="125" spans="1:9" ht="51">
      <c r="A125" s="213">
        <f>COUNT($A$112:A124)/100+3.01</f>
        <v>3.07</v>
      </c>
      <c r="B125" s="61" t="s">
        <v>65</v>
      </c>
      <c r="C125" s="58" t="s">
        <v>66</v>
      </c>
      <c r="D125" s="59">
        <f>ROUND((71.26/50),0)</f>
        <v>1</v>
      </c>
      <c r="E125" s="59"/>
      <c r="F125" s="60">
        <f>ROUND(D125*E125,2)</f>
        <v>0</v>
      </c>
      <c r="G125" s="45"/>
      <c r="H125" s="60">
        <f>F125</f>
        <v>0</v>
      </c>
      <c r="I125" s="60">
        <f>F125-H125</f>
        <v>0</v>
      </c>
    </row>
    <row r="126" spans="1:9" ht="12.75">
      <c r="A126" s="213"/>
      <c r="B126" s="104"/>
      <c r="C126" s="5"/>
      <c r="D126" s="59"/>
      <c r="E126" s="59"/>
      <c r="F126" s="60"/>
      <c r="H126" s="60"/>
      <c r="I126" s="60"/>
    </row>
    <row r="127" spans="1:9" ht="25.5">
      <c r="A127" s="213">
        <f>COUNT($A$112:A126)/100+3.01</f>
        <v>3.0799999999999996</v>
      </c>
      <c r="B127" s="104" t="s">
        <v>67</v>
      </c>
      <c r="C127" s="5" t="s">
        <v>2</v>
      </c>
      <c r="D127" s="59">
        <f>D123</f>
        <v>297</v>
      </c>
      <c r="E127" s="59"/>
      <c r="F127" s="60">
        <f>ROUND(D127*E127,2)</f>
        <v>0</v>
      </c>
      <c r="G127" s="45"/>
      <c r="H127" s="60">
        <f>F127</f>
        <v>0</v>
      </c>
      <c r="I127" s="60">
        <f>F127-H127</f>
        <v>0</v>
      </c>
    </row>
    <row r="128" spans="1:9" ht="15.75">
      <c r="A128" s="212"/>
      <c r="B128" s="104"/>
      <c r="C128" s="5"/>
      <c r="D128" s="59"/>
      <c r="E128" s="59"/>
      <c r="F128" s="60"/>
      <c r="H128" s="60"/>
      <c r="I128" s="60"/>
    </row>
    <row r="129" spans="1:9" ht="51">
      <c r="A129" s="213">
        <f>COUNT($A$112:A128)/100+3.01</f>
        <v>3.09</v>
      </c>
      <c r="B129" s="105" t="s">
        <v>105</v>
      </c>
      <c r="C129" s="5" t="s">
        <v>2</v>
      </c>
      <c r="D129" s="59">
        <f>(90)*3.3</f>
        <v>297</v>
      </c>
      <c r="E129" s="59"/>
      <c r="F129" s="60">
        <f>ROUND(D129*E129,2)</f>
        <v>0</v>
      </c>
      <c r="G129" s="45"/>
      <c r="H129" s="60">
        <f>F129</f>
        <v>0</v>
      </c>
      <c r="I129" s="60">
        <f>F129-H129</f>
        <v>0</v>
      </c>
    </row>
    <row r="130" spans="1:9" ht="12.75">
      <c r="A130" s="213"/>
      <c r="B130" s="105"/>
      <c r="C130" s="5"/>
      <c r="D130" s="59"/>
      <c r="E130" s="59"/>
      <c r="F130" s="60"/>
      <c r="H130" s="60"/>
      <c r="I130" s="60"/>
    </row>
    <row r="131" spans="1:9" ht="38.25">
      <c r="A131" s="213">
        <f>COUNT($A$112:A130)/100+3.01</f>
        <v>3.0999999999999996</v>
      </c>
      <c r="B131" s="104" t="s">
        <v>409</v>
      </c>
      <c r="C131" s="5" t="s">
        <v>2</v>
      </c>
      <c r="D131" s="59">
        <f>90*3.3</f>
        <v>297</v>
      </c>
      <c r="E131" s="59"/>
      <c r="F131" s="60">
        <f>ROUND(D131*E131,2)</f>
        <v>0</v>
      </c>
      <c r="G131" s="45"/>
      <c r="H131" s="60">
        <f>F131</f>
        <v>0</v>
      </c>
      <c r="I131" s="60">
        <f>F131-H131</f>
        <v>0</v>
      </c>
    </row>
    <row r="132" spans="1:9" ht="12.75">
      <c r="A132" s="213"/>
      <c r="B132" s="104"/>
      <c r="C132" s="5"/>
      <c r="D132" s="59"/>
      <c r="E132" s="59"/>
      <c r="F132" s="60"/>
      <c r="H132" s="60"/>
      <c r="I132" s="60"/>
    </row>
    <row r="133" spans="1:9" ht="127.5">
      <c r="A133" s="213">
        <f>COUNT($A$112:A132)/100+3.01</f>
        <v>3.11</v>
      </c>
      <c r="B133" s="103" t="s">
        <v>418</v>
      </c>
      <c r="C133" s="5" t="s">
        <v>28</v>
      </c>
      <c r="D133" s="59">
        <f>5*1.27</f>
        <v>6.35</v>
      </c>
      <c r="E133" s="59"/>
      <c r="F133" s="60">
        <f>ROUND(D133*E133,2)</f>
        <v>0</v>
      </c>
      <c r="G133" s="45"/>
      <c r="H133" s="60">
        <f>F133</f>
        <v>0</v>
      </c>
      <c r="I133" s="60">
        <f>F133-H133</f>
        <v>0</v>
      </c>
    </row>
    <row r="134" spans="1:9" ht="12.75">
      <c r="A134" s="213"/>
      <c r="B134" s="58"/>
      <c r="C134" s="106"/>
      <c r="D134" s="59"/>
      <c r="E134" s="59"/>
      <c r="F134" s="60"/>
      <c r="H134" s="60"/>
      <c r="I134" s="60"/>
    </row>
    <row r="135" spans="1:9" ht="102" customHeight="1">
      <c r="A135" s="213">
        <f>COUNT($A$112:A134)/100+3.01</f>
        <v>3.1199999999999997</v>
      </c>
      <c r="B135" s="58" t="s">
        <v>70</v>
      </c>
      <c r="C135" s="5" t="s">
        <v>28</v>
      </c>
      <c r="D135" s="59">
        <v>63</v>
      </c>
      <c r="E135" s="59"/>
      <c r="F135" s="60">
        <f>ROUND(D135*E135,2)</f>
        <v>0</v>
      </c>
      <c r="G135" s="45"/>
      <c r="H135" s="60">
        <f>F135</f>
        <v>0</v>
      </c>
      <c r="I135" s="60">
        <f>F135-H135</f>
        <v>0</v>
      </c>
    </row>
    <row r="136" spans="1:9" ht="12.75">
      <c r="A136" s="213"/>
      <c r="B136" s="58"/>
      <c r="C136" s="5"/>
      <c r="D136" s="59"/>
      <c r="E136" s="59"/>
      <c r="F136" s="60"/>
      <c r="H136" s="60"/>
      <c r="I136" s="60"/>
    </row>
    <row r="137" spans="1:9" ht="114.75">
      <c r="A137" s="213">
        <f>COUNT($A$112:A136)/100+3.01</f>
        <v>3.13</v>
      </c>
      <c r="B137" s="58" t="s">
        <v>71</v>
      </c>
      <c r="C137" s="5" t="s">
        <v>28</v>
      </c>
      <c r="D137" s="59">
        <v>63</v>
      </c>
      <c r="E137" s="59"/>
      <c r="F137" s="60">
        <f>ROUND(D137*E137,2)</f>
        <v>0</v>
      </c>
      <c r="G137" s="45"/>
      <c r="H137" s="60">
        <f>F137</f>
        <v>0</v>
      </c>
      <c r="I137" s="60">
        <f>F137-H137</f>
        <v>0</v>
      </c>
    </row>
    <row r="138" spans="1:9" ht="12.75">
      <c r="A138" s="213"/>
      <c r="B138" s="61"/>
      <c r="C138" s="5"/>
      <c r="D138" s="59"/>
      <c r="E138" s="83"/>
      <c r="F138" s="83"/>
      <c r="H138" s="83"/>
      <c r="I138" s="83"/>
    </row>
    <row r="139" spans="1:9" ht="18.75">
      <c r="A139" s="213"/>
      <c r="B139" s="94" t="s">
        <v>72</v>
      </c>
      <c r="C139" s="65" t="s">
        <v>41</v>
      </c>
      <c r="D139" s="95"/>
      <c r="E139" s="67"/>
      <c r="F139" s="68">
        <f>SUM(F113:F137)</f>
        <v>0</v>
      </c>
      <c r="H139" s="68">
        <f>SUM(H113:H137)</f>
        <v>0</v>
      </c>
      <c r="I139" s="68">
        <f>SUM(I113:I137)</f>
        <v>0</v>
      </c>
    </row>
    <row r="140" spans="1:9" ht="18.75">
      <c r="A140" s="213"/>
      <c r="B140" s="96"/>
      <c r="C140" s="70"/>
      <c r="D140" s="98"/>
      <c r="E140" s="59"/>
      <c r="F140" s="72"/>
      <c r="H140" s="72"/>
      <c r="I140" s="72"/>
    </row>
    <row r="141" spans="1:9" ht="18.75">
      <c r="A141" s="213"/>
      <c r="B141" s="96"/>
      <c r="C141" s="70"/>
      <c r="D141" s="98"/>
      <c r="E141" s="59"/>
      <c r="F141" s="72"/>
      <c r="H141" s="72"/>
      <c r="I141" s="72"/>
    </row>
    <row r="142" spans="1:9" ht="15.75">
      <c r="A142" s="212">
        <v>4</v>
      </c>
      <c r="B142" s="99" t="s">
        <v>14</v>
      </c>
      <c r="C142" s="5"/>
      <c r="D142" s="59"/>
      <c r="E142" s="59"/>
      <c r="F142" s="60"/>
      <c r="H142" s="60"/>
      <c r="I142" s="60"/>
    </row>
    <row r="143" spans="1:9" ht="63.75">
      <c r="A143" s="212"/>
      <c r="B143" s="107" t="s">
        <v>73</v>
      </c>
      <c r="C143" s="5"/>
      <c r="D143" s="59"/>
      <c r="E143" s="59"/>
      <c r="F143" s="60"/>
      <c r="H143" s="60"/>
      <c r="I143" s="60"/>
    </row>
    <row r="144" spans="1:9" ht="15.75">
      <c r="A144" s="212"/>
      <c r="B144" s="108"/>
      <c r="C144" s="5"/>
      <c r="D144" s="59"/>
      <c r="E144" s="59"/>
      <c r="F144" s="60"/>
      <c r="H144" s="60"/>
      <c r="I144" s="60"/>
    </row>
    <row r="145" spans="1:9" ht="54.6" customHeight="1">
      <c r="A145" s="213">
        <f>COUNT($A$144:A144)/100+4.01</f>
        <v>4.01</v>
      </c>
      <c r="B145" s="89" t="s">
        <v>74</v>
      </c>
      <c r="C145" s="5"/>
      <c r="D145" s="59"/>
      <c r="E145" s="59"/>
      <c r="F145" s="60"/>
      <c r="H145" s="60"/>
      <c r="I145" s="60"/>
    </row>
    <row r="146" spans="1:9" ht="14.25" customHeight="1">
      <c r="A146" s="213"/>
      <c r="B146" s="89" t="s">
        <v>107</v>
      </c>
      <c r="C146" s="5" t="s">
        <v>28</v>
      </c>
      <c r="D146" s="59">
        <v>0</v>
      </c>
      <c r="E146" s="59"/>
      <c r="F146" s="60">
        <f>ROUND(D146*E146,2)</f>
        <v>0</v>
      </c>
      <c r="G146" s="45"/>
      <c r="H146" s="60">
        <f>F146</f>
        <v>0</v>
      </c>
      <c r="I146" s="60">
        <f>F146-H146</f>
        <v>0</v>
      </c>
    </row>
    <row r="147" spans="1:9">
      <c r="A147" s="213"/>
      <c r="B147" s="89" t="s">
        <v>108</v>
      </c>
      <c r="C147" s="5" t="s">
        <v>28</v>
      </c>
      <c r="D147" s="59">
        <v>90</v>
      </c>
      <c r="E147" s="59"/>
      <c r="F147" s="60">
        <f>ROUND(D147*E147,2)</f>
        <v>0</v>
      </c>
      <c r="G147" s="45"/>
      <c r="H147" s="60">
        <f>F147</f>
        <v>0</v>
      </c>
      <c r="I147" s="60">
        <f>F147-H147</f>
        <v>0</v>
      </c>
    </row>
    <row r="148" spans="1:9">
      <c r="A148" s="213"/>
      <c r="B148" s="89" t="s">
        <v>109</v>
      </c>
      <c r="C148" s="5" t="s">
        <v>28</v>
      </c>
      <c r="D148" s="59">
        <v>0</v>
      </c>
      <c r="E148" s="59"/>
      <c r="F148" s="60">
        <f>ROUND(D148*E148,2)</f>
        <v>0</v>
      </c>
      <c r="G148" s="45"/>
      <c r="H148" s="60">
        <f>F148</f>
        <v>0</v>
      </c>
      <c r="I148" s="60">
        <f>F148-H148</f>
        <v>0</v>
      </c>
    </row>
    <row r="149" spans="1:9" ht="12.75">
      <c r="A149" s="213"/>
      <c r="B149" s="89"/>
      <c r="C149" s="5"/>
      <c r="D149" s="59"/>
      <c r="E149" s="59"/>
      <c r="F149" s="60"/>
      <c r="H149" s="60"/>
      <c r="I149" s="60"/>
    </row>
    <row r="150" spans="1:9" ht="144.75" customHeight="1">
      <c r="A150" s="213">
        <f>COUNT($A$144:A149)/100+4.01</f>
        <v>4.0199999999999996</v>
      </c>
      <c r="B150" s="109" t="s">
        <v>420</v>
      </c>
      <c r="C150" s="5"/>
      <c r="D150" s="59"/>
      <c r="E150" s="59"/>
      <c r="F150" s="60"/>
      <c r="H150" s="60"/>
      <c r="I150" s="60"/>
    </row>
    <row r="151" spans="1:9">
      <c r="A151" s="213"/>
      <c r="B151" s="89" t="s">
        <v>118</v>
      </c>
      <c r="C151" s="5" t="s">
        <v>8</v>
      </c>
      <c r="D151" s="59">
        <v>4</v>
      </c>
      <c r="E151" s="59"/>
      <c r="F151" s="60">
        <f>ROUND(D151*E151,2)</f>
        <v>0</v>
      </c>
      <c r="G151" s="45"/>
      <c r="H151" s="60">
        <f>F151</f>
        <v>0</v>
      </c>
      <c r="I151" s="60">
        <f>F151-H151</f>
        <v>0</v>
      </c>
    </row>
    <row r="152" spans="1:9" ht="12.75">
      <c r="A152" s="213"/>
      <c r="B152" s="89"/>
      <c r="C152" s="5"/>
      <c r="D152" s="59"/>
      <c r="E152" s="59"/>
      <c r="F152" s="60"/>
      <c r="H152" s="60"/>
      <c r="I152" s="60"/>
    </row>
    <row r="153" spans="1:9" ht="114.75">
      <c r="A153" s="213">
        <f>COUNT($A$144:A152)/100+4.01</f>
        <v>4.0299999999999994</v>
      </c>
      <c r="B153" s="110" t="s">
        <v>75</v>
      </c>
      <c r="C153" s="5" t="s">
        <v>8</v>
      </c>
      <c r="D153" s="59">
        <v>3</v>
      </c>
      <c r="E153" s="59"/>
      <c r="F153" s="60">
        <f>ROUND(D153*E153,2)</f>
        <v>0</v>
      </c>
      <c r="G153" s="45"/>
      <c r="H153" s="60">
        <f>F153</f>
        <v>0</v>
      </c>
      <c r="I153" s="60">
        <f>F153-H153</f>
        <v>0</v>
      </c>
    </row>
    <row r="154" spans="1:9" s="8" customFormat="1" ht="12.75">
      <c r="A154" s="213"/>
      <c r="B154" s="111"/>
      <c r="C154" s="5"/>
      <c r="D154" s="59"/>
      <c r="E154" s="59"/>
      <c r="F154" s="60"/>
      <c r="H154" s="60"/>
      <c r="I154" s="60"/>
    </row>
    <row r="155" spans="1:9" s="8" customFormat="1" ht="18.75">
      <c r="A155" s="213"/>
      <c r="B155" s="94" t="s">
        <v>77</v>
      </c>
      <c r="C155" s="65" t="s">
        <v>41</v>
      </c>
      <c r="D155" s="95"/>
      <c r="E155" s="67"/>
      <c r="F155" s="68">
        <f>SUM(F145:F154)</f>
        <v>0</v>
      </c>
      <c r="H155" s="68">
        <f>SUM(H145:H154)</f>
        <v>0</v>
      </c>
      <c r="I155" s="68">
        <f>SUM(I145:I154)</f>
        <v>0</v>
      </c>
    </row>
    <row r="156" spans="1:9" s="8" customFormat="1" ht="18.75">
      <c r="A156" s="213"/>
      <c r="B156" s="96"/>
      <c r="C156" s="70"/>
      <c r="D156" s="98"/>
      <c r="E156" s="59"/>
      <c r="F156" s="72"/>
      <c r="H156" s="72"/>
      <c r="I156" s="72"/>
    </row>
    <row r="157" spans="1:9" s="8" customFormat="1" ht="15">
      <c r="A157" s="217"/>
      <c r="B157" s="112"/>
      <c r="D157" s="59"/>
      <c r="E157" s="113"/>
      <c r="F157" s="59"/>
      <c r="H157" s="59"/>
      <c r="I157" s="59"/>
    </row>
    <row r="158" spans="1:9" s="8" customFormat="1" ht="15.75">
      <c r="A158" s="212">
        <v>5</v>
      </c>
      <c r="B158" s="99" t="s">
        <v>15</v>
      </c>
      <c r="C158" s="5"/>
      <c r="D158" s="59"/>
      <c r="E158" s="59"/>
      <c r="F158" s="60"/>
      <c r="H158" s="60"/>
      <c r="I158" s="60"/>
    </row>
    <row r="159" spans="1:9" ht="15.75">
      <c r="A159" s="212"/>
      <c r="B159" s="50"/>
      <c r="E159" s="4"/>
      <c r="F159" s="52"/>
      <c r="H159" s="52"/>
      <c r="I159" s="52"/>
    </row>
    <row r="160" spans="1:9" s="45" customFormat="1">
      <c r="A160" s="106"/>
      <c r="B160" s="61"/>
      <c r="C160" s="58"/>
      <c r="D160" s="59"/>
      <c r="E160" s="59"/>
      <c r="F160" s="60"/>
      <c r="H160" s="60"/>
      <c r="I160" s="60"/>
    </row>
    <row r="161" spans="1:9" ht="25.5">
      <c r="A161" s="213">
        <f>COUNT($A$160:A160)/100+5.01</f>
        <v>5.01</v>
      </c>
      <c r="B161" s="115" t="s">
        <v>78</v>
      </c>
      <c r="C161" s="5" t="s">
        <v>55</v>
      </c>
      <c r="D161" s="59">
        <v>1</v>
      </c>
      <c r="E161" s="59"/>
      <c r="F161" s="60">
        <f>ROUND(D161*E161,2)</f>
        <v>0</v>
      </c>
      <c r="G161" s="45"/>
      <c r="H161" s="60">
        <v>0</v>
      </c>
      <c r="I161" s="60">
        <f>F161-H161</f>
        <v>0</v>
      </c>
    </row>
    <row r="162" spans="1:9" ht="12.75">
      <c r="B162" s="115"/>
      <c r="C162" s="5"/>
      <c r="D162" s="59"/>
      <c r="E162" s="59"/>
      <c r="F162" s="60"/>
      <c r="H162" s="60"/>
      <c r="I162" s="60"/>
    </row>
    <row r="163" spans="1:9">
      <c r="A163" s="213">
        <f>COUNT($A$160:A162)/100+5.01</f>
        <v>5.0199999999999996</v>
      </c>
      <c r="B163" s="61" t="s">
        <v>79</v>
      </c>
      <c r="C163" s="5" t="s">
        <v>28</v>
      </c>
      <c r="D163" s="59">
        <v>90</v>
      </c>
      <c r="E163" s="59"/>
      <c r="F163" s="60">
        <f>ROUND(D163*E163,2)</f>
        <v>0</v>
      </c>
      <c r="G163" s="45"/>
      <c r="H163" s="60">
        <f>F163</f>
        <v>0</v>
      </c>
      <c r="I163" s="60">
        <f>F163-H163</f>
        <v>0</v>
      </c>
    </row>
    <row r="164" spans="1:9" ht="12.75">
      <c r="A164" s="213"/>
      <c r="B164" s="61"/>
      <c r="C164" s="5"/>
      <c r="D164" s="59"/>
      <c r="E164" s="59"/>
      <c r="F164" s="60"/>
      <c r="H164" s="60"/>
      <c r="I164" s="60"/>
    </row>
    <row r="165" spans="1:9">
      <c r="A165" s="213">
        <f>COUNT($A$160:A164)/100+5.01</f>
        <v>5.0299999999999994</v>
      </c>
      <c r="B165" s="61" t="s">
        <v>80</v>
      </c>
      <c r="C165" s="5" t="s">
        <v>8</v>
      </c>
      <c r="D165" s="59">
        <f>D28</f>
        <v>4</v>
      </c>
      <c r="E165" s="59"/>
      <c r="F165" s="60">
        <f>ROUND(D165*E165,2)</f>
        <v>0</v>
      </c>
      <c r="G165" s="45"/>
      <c r="H165" s="60">
        <f>F165</f>
        <v>0</v>
      </c>
      <c r="I165" s="60">
        <f>F165-H165</f>
        <v>0</v>
      </c>
    </row>
    <row r="166" spans="1:9" ht="12.75">
      <c r="B166" s="61"/>
      <c r="C166" s="5"/>
      <c r="D166" s="59"/>
      <c r="E166" s="59"/>
      <c r="F166" s="60"/>
      <c r="H166" s="60"/>
      <c r="I166" s="60"/>
    </row>
    <row r="167" spans="1:9" ht="25.5">
      <c r="A167" s="213">
        <f>COUNT($A$160:A166)/100+5.01</f>
        <v>5.04</v>
      </c>
      <c r="B167" s="61" t="s">
        <v>81</v>
      </c>
      <c r="C167" s="5" t="s">
        <v>28</v>
      </c>
      <c r="D167" s="59">
        <f>D163</f>
        <v>90</v>
      </c>
      <c r="E167" s="59"/>
      <c r="F167" s="60">
        <f>ROUND(D167*E167,2)</f>
        <v>0</v>
      </c>
      <c r="G167" s="45"/>
      <c r="H167" s="60">
        <f>F167</f>
        <v>0</v>
      </c>
      <c r="I167" s="60">
        <f>F167-H167</f>
        <v>0</v>
      </c>
    </row>
    <row r="168" spans="1:9" s="45" customFormat="1">
      <c r="A168" s="213"/>
      <c r="B168" s="61"/>
      <c r="C168" s="5"/>
      <c r="D168" s="59"/>
      <c r="E168" s="59"/>
      <c r="F168" s="60"/>
      <c r="H168" s="60"/>
      <c r="I168" s="60"/>
    </row>
    <row r="169" spans="1:9" ht="18.75">
      <c r="A169" s="213"/>
      <c r="B169" s="94" t="s">
        <v>82</v>
      </c>
      <c r="C169" s="65" t="s">
        <v>41</v>
      </c>
      <c r="D169" s="95"/>
      <c r="E169" s="67"/>
      <c r="F169" s="68">
        <f>SUM(F158:F167)</f>
        <v>0</v>
      </c>
      <c r="H169" s="68">
        <f>SUM(H158:H167)</f>
        <v>0</v>
      </c>
      <c r="I169" s="68">
        <f>SUM(I158:I167)</f>
        <v>0</v>
      </c>
    </row>
    <row r="170" spans="1:9" ht="18.75">
      <c r="A170" s="213"/>
      <c r="B170" s="96"/>
      <c r="C170" s="70"/>
      <c r="D170" s="98"/>
      <c r="E170" s="59"/>
      <c r="F170" s="72"/>
      <c r="H170" s="72"/>
      <c r="I170" s="72"/>
    </row>
    <row r="171" spans="1:9" ht="15.75">
      <c r="A171" s="227">
        <v>6</v>
      </c>
      <c r="B171" s="160" t="s">
        <v>16</v>
      </c>
      <c r="C171" s="118"/>
      <c r="D171" s="119"/>
      <c r="E171" s="83"/>
      <c r="F171" s="83"/>
      <c r="H171" s="83"/>
      <c r="I171" s="83"/>
    </row>
    <row r="172" spans="1:9" ht="18.75">
      <c r="A172" s="213"/>
      <c r="B172" s="96"/>
      <c r="C172" s="70"/>
      <c r="D172" s="98"/>
      <c r="E172" s="83"/>
      <c r="F172" s="83"/>
      <c r="H172" s="83"/>
      <c r="I172" s="83"/>
    </row>
    <row r="173" spans="1:9" ht="18.75">
      <c r="A173" s="213">
        <f>COUNT($A$172:A172)/100+6.01</f>
        <v>6.01</v>
      </c>
      <c r="B173" s="120" t="s">
        <v>83</v>
      </c>
      <c r="C173" s="70"/>
      <c r="D173" s="98"/>
      <c r="E173" s="83"/>
      <c r="F173" s="83"/>
      <c r="H173" s="83"/>
      <c r="I173" s="83"/>
    </row>
    <row r="174" spans="1:9" ht="174.75" customHeight="1">
      <c r="B174" s="114" t="s">
        <v>414</v>
      </c>
      <c r="C174" s="70"/>
      <c r="D174" s="98"/>
      <c r="E174" s="83"/>
      <c r="F174" s="83"/>
      <c r="H174" s="83"/>
      <c r="I174" s="83"/>
    </row>
    <row r="175" spans="1:9" ht="18.75">
      <c r="A175" s="213"/>
      <c r="B175" s="121"/>
      <c r="C175" s="70"/>
      <c r="D175" s="98"/>
      <c r="E175" s="83"/>
      <c r="F175" s="83"/>
      <c r="H175" s="83"/>
      <c r="I175" s="83"/>
    </row>
    <row r="176" spans="1:9">
      <c r="A176" s="213"/>
      <c r="B176" s="122" t="s">
        <v>84</v>
      </c>
      <c r="C176" s="58" t="s">
        <v>0</v>
      </c>
      <c r="D176" s="59">
        <v>2</v>
      </c>
      <c r="E176" s="59"/>
      <c r="F176" s="60">
        <f>ROUND(D176*E176,2)</f>
        <v>0</v>
      </c>
      <c r="G176" s="45"/>
      <c r="H176" s="60">
        <f>F176</f>
        <v>0</v>
      </c>
      <c r="I176" s="60">
        <f>F176-H176</f>
        <v>0</v>
      </c>
    </row>
    <row r="177" spans="1:9" ht="12.75">
      <c r="A177" s="213"/>
      <c r="B177" s="122"/>
      <c r="C177" s="58"/>
      <c r="D177" s="59"/>
      <c r="E177" s="83"/>
      <c r="F177" s="83"/>
      <c r="H177" s="83"/>
      <c r="I177" s="83"/>
    </row>
    <row r="178" spans="1:9" ht="18.75">
      <c r="A178" s="213">
        <f>COUNT($A$172:A177)/100+6.01</f>
        <v>6.02</v>
      </c>
      <c r="B178" s="123" t="s">
        <v>85</v>
      </c>
      <c r="C178" s="70"/>
      <c r="D178" s="98"/>
      <c r="E178" s="83"/>
      <c r="F178" s="83"/>
      <c r="H178" s="83"/>
      <c r="I178" s="83"/>
    </row>
    <row r="179" spans="1:9" ht="102">
      <c r="A179" s="213"/>
      <c r="B179" s="121" t="s">
        <v>86</v>
      </c>
      <c r="C179" s="70"/>
      <c r="D179" s="98"/>
      <c r="E179" s="83"/>
      <c r="F179" s="83"/>
      <c r="H179" s="83"/>
      <c r="I179" s="83"/>
    </row>
    <row r="180" spans="1:9" ht="18.75">
      <c r="A180" s="213"/>
      <c r="B180" s="121"/>
      <c r="C180" s="70"/>
      <c r="D180" s="98"/>
      <c r="E180" s="83"/>
      <c r="F180" s="83"/>
      <c r="H180" s="83"/>
      <c r="I180" s="83"/>
    </row>
    <row r="181" spans="1:9">
      <c r="A181" s="213"/>
      <c r="B181" s="122" t="s">
        <v>84</v>
      </c>
      <c r="C181" s="58" t="s">
        <v>0</v>
      </c>
      <c r="D181" s="59">
        <v>2</v>
      </c>
      <c r="E181" s="59"/>
      <c r="F181" s="60">
        <f>ROUND(D181*E181,2)</f>
        <v>0</v>
      </c>
      <c r="G181" s="45"/>
      <c r="H181" s="60">
        <f>F181</f>
        <v>0</v>
      </c>
      <c r="I181" s="60">
        <f>F181-H181</f>
        <v>0</v>
      </c>
    </row>
    <row r="182" spans="1:9" ht="12.75">
      <c r="A182" s="213"/>
      <c r="B182" s="122"/>
      <c r="C182" s="58"/>
      <c r="D182" s="59"/>
      <c r="E182" s="59"/>
      <c r="F182" s="83"/>
      <c r="H182" s="83"/>
      <c r="I182" s="83"/>
    </row>
    <row r="183" spans="1:9" ht="18.75">
      <c r="A183" s="213"/>
      <c r="B183" s="94" t="s">
        <v>87</v>
      </c>
      <c r="C183" s="65" t="s">
        <v>41</v>
      </c>
      <c r="D183" s="95"/>
      <c r="E183" s="68"/>
      <c r="F183" s="68">
        <f>SUM(F175:F182)</f>
        <v>0</v>
      </c>
      <c r="H183" s="68">
        <f>SUM(H175:H182)</f>
        <v>0</v>
      </c>
      <c r="I183" s="68">
        <f>SUM(I175:I182)</f>
        <v>0</v>
      </c>
    </row>
    <row r="184" spans="1:9" ht="15.75">
      <c r="A184" s="212"/>
      <c r="B184" s="124"/>
      <c r="C184" s="70"/>
      <c r="D184" s="59"/>
      <c r="E184" s="59"/>
      <c r="F184" s="72"/>
      <c r="H184" s="72"/>
      <c r="I184" s="72"/>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
      <c r="H188" s="5"/>
      <c r="I188" s="5"/>
    </row>
    <row r="189" spans="1:9">
      <c r="A189" s="213"/>
      <c r="B189" s="124"/>
      <c r="C189" s="5"/>
      <c r="D189" s="59"/>
      <c r="E189" s="59"/>
      <c r="G189" s="155"/>
      <c r="H189" s="155"/>
      <c r="I189" s="155"/>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B858" s="92"/>
      <c r="C858" s="5"/>
      <c r="D858" s="59"/>
      <c r="E858" s="59"/>
      <c r="F858" s="59"/>
      <c r="H858" s="59"/>
      <c r="I858" s="59"/>
    </row>
    <row r="859" spans="1:9" ht="12.75">
      <c r="B859" s="92"/>
      <c r="C859" s="5"/>
      <c r="D859" s="59"/>
      <c r="E859" s="59"/>
      <c r="F859" s="59"/>
      <c r="H859" s="59"/>
      <c r="I859" s="59"/>
    </row>
    <row r="860" spans="1:9" ht="12.75">
      <c r="B860" s="92"/>
      <c r="C860" s="5"/>
      <c r="D860" s="59"/>
      <c r="E860" s="59"/>
      <c r="F860" s="59"/>
      <c r="H860" s="59"/>
      <c r="I860" s="59"/>
    </row>
    <row r="861" spans="1:9" ht="12.75">
      <c r="B861" s="92"/>
      <c r="C861" s="5"/>
      <c r="D861" s="59"/>
      <c r="E861" s="59"/>
      <c r="F861" s="59"/>
      <c r="H861" s="59"/>
      <c r="I861" s="59"/>
    </row>
    <row r="862" spans="1:9" ht="12.75">
      <c r="B862" s="92"/>
      <c r="C862" s="5"/>
      <c r="D862" s="59"/>
      <c r="E862" s="59"/>
      <c r="F862" s="59"/>
      <c r="H862" s="59"/>
      <c r="I862" s="59"/>
    </row>
    <row r="863" spans="1:9" ht="12.75">
      <c r="B863" s="92"/>
      <c r="C863" s="5"/>
      <c r="D863" s="59"/>
      <c r="E863" s="59"/>
      <c r="F863" s="59"/>
      <c r="H863" s="59"/>
      <c r="I863" s="59"/>
    </row>
    <row r="864" spans="1: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sheetData>
  <sheetProtection algorithmName="SHA-512" hashValue="FTcm/ToB5WrACZtOzGzwkdVI3RSFbAnLHwkEXFdsez1khTYr1R/jaITeQ5f7BquEGmqVqs2W5Zyxf61hSp69UQ==" saltValue="lf2mdlTCi7QKCUjXUaeBbQ==" spinCount="100000" sheet="1" objects="1" scenarios="1"/>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C5A57-0308-4DE8-9C6C-8C6DCF69A4C6}">
  <sheetPr>
    <tabColor theme="9" tint="0.79998168889431442"/>
  </sheetPr>
  <dimension ref="A1:M1380"/>
  <sheetViews>
    <sheetView view="pageLayout" topLeftCell="A109" zoomScaleNormal="100" zoomScaleSheetLayoutView="160" workbookViewId="0">
      <selection activeCell="F109" sqref="F109:F129"/>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374</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F50</f>
        <v>0</v>
      </c>
      <c r="H6" s="14">
        <f>H50</f>
        <v>0</v>
      </c>
      <c r="I6" s="14">
        <f>I50</f>
        <v>0</v>
      </c>
    </row>
    <row r="7" spans="1:9" ht="15.95" customHeight="1">
      <c r="A7" s="204">
        <v>2</v>
      </c>
      <c r="B7" s="1" t="s">
        <v>7</v>
      </c>
      <c r="C7" s="6"/>
      <c r="E7" s="13"/>
      <c r="F7" s="14">
        <f>F99</f>
        <v>0</v>
      </c>
      <c r="H7" s="14">
        <f>H99</f>
        <v>0</v>
      </c>
      <c r="I7" s="14">
        <f>I99</f>
        <v>0</v>
      </c>
    </row>
    <row r="8" spans="1:9" ht="15.95" customHeight="1">
      <c r="A8" s="204">
        <v>3</v>
      </c>
      <c r="B8" s="1" t="s">
        <v>13</v>
      </c>
      <c r="C8" s="6"/>
      <c r="E8" s="13"/>
      <c r="F8" s="14">
        <f>F130</f>
        <v>0</v>
      </c>
      <c r="H8" s="14">
        <f>H130</f>
        <v>0</v>
      </c>
      <c r="I8" s="14">
        <f>I130</f>
        <v>0</v>
      </c>
    </row>
    <row r="9" spans="1:9" ht="15.95" customHeight="1">
      <c r="A9" s="204">
        <v>4</v>
      </c>
      <c r="B9" s="1" t="s">
        <v>14</v>
      </c>
      <c r="C9" s="6"/>
      <c r="E9" s="13"/>
      <c r="F9" s="14">
        <f>F149</f>
        <v>0</v>
      </c>
      <c r="H9" s="14">
        <f>H149</f>
        <v>0</v>
      </c>
      <c r="I9" s="14">
        <f>I149</f>
        <v>0</v>
      </c>
    </row>
    <row r="10" spans="1:9" ht="15.95" customHeight="1">
      <c r="A10" s="204">
        <v>5</v>
      </c>
      <c r="B10" s="1" t="s">
        <v>15</v>
      </c>
      <c r="C10" s="6"/>
      <c r="E10" s="13"/>
      <c r="F10" s="14">
        <f>F163</f>
        <v>0</v>
      </c>
      <c r="H10" s="14">
        <f>H163</f>
        <v>0</v>
      </c>
      <c r="I10" s="14">
        <f>I163</f>
        <v>0</v>
      </c>
    </row>
    <row r="11" spans="1:9" ht="15.95" customHeight="1" thickBot="1">
      <c r="A11" s="205">
        <v>6</v>
      </c>
      <c r="B11" s="15" t="s">
        <v>16</v>
      </c>
      <c r="C11" s="16"/>
      <c r="D11" s="17"/>
      <c r="E11" s="18"/>
      <c r="F11" s="360">
        <f>F177</f>
        <v>0</v>
      </c>
      <c r="H11" s="360">
        <f>H177</f>
        <v>0</v>
      </c>
      <c r="I11" s="360">
        <f>I177</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154</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ht="25.5">
      <c r="A26" s="213">
        <f>COUNT($A$25:A25)/100+1.01</f>
        <v>1.01</v>
      </c>
      <c r="B26" s="61" t="s">
        <v>27</v>
      </c>
      <c r="C26" s="5" t="s">
        <v>4</v>
      </c>
      <c r="D26" s="59">
        <v>86.4</v>
      </c>
      <c r="E26" s="59"/>
      <c r="F26" s="60">
        <f>ROUND(D26*E26,2)</f>
        <v>0</v>
      </c>
      <c r="G26" s="45"/>
      <c r="H26" s="60">
        <f>F26</f>
        <v>0</v>
      </c>
      <c r="I26" s="60">
        <f>F26-H26</f>
        <v>0</v>
      </c>
    </row>
    <row r="27" spans="1:9" ht="15.75">
      <c r="A27" s="212"/>
      <c r="B27" s="50"/>
      <c r="E27" s="4"/>
      <c r="F27" s="52"/>
      <c r="H27" s="52"/>
      <c r="I27" s="52"/>
    </row>
    <row r="28" spans="1:9" s="45" customFormat="1" ht="25.5">
      <c r="A28" s="213">
        <f>COUNT($A$25:A27)/100+1.01</f>
        <v>1.02</v>
      </c>
      <c r="B28" s="61" t="s">
        <v>29</v>
      </c>
      <c r="C28" s="5" t="s">
        <v>8</v>
      </c>
      <c r="D28" s="59">
        <v>6</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1</v>
      </c>
      <c r="E31" s="59"/>
      <c r="F31" s="60">
        <f>ROUND(D31*E31,2)</f>
        <v>0</v>
      </c>
      <c r="G31" s="45"/>
      <c r="H31" s="60">
        <f>F31</f>
        <v>0</v>
      </c>
      <c r="I31" s="60">
        <f>F31-H31</f>
        <v>0</v>
      </c>
    </row>
    <row r="32" spans="1:9" s="8" customFormat="1">
      <c r="A32" s="213"/>
      <c r="B32" s="61" t="s">
        <v>32</v>
      </c>
      <c r="C32" s="5" t="s">
        <v>8</v>
      </c>
      <c r="D32" s="59">
        <v>4</v>
      </c>
      <c r="E32" s="59"/>
      <c r="F32" s="60">
        <f>ROUND(D32*E32,2)</f>
        <v>0</v>
      </c>
      <c r="G32" s="45"/>
      <c r="H32" s="60">
        <f>F32</f>
        <v>0</v>
      </c>
      <c r="I32" s="60">
        <f>F32-H32</f>
        <v>0</v>
      </c>
    </row>
    <row r="33" spans="1:9" s="45" customFormat="1">
      <c r="A33" s="213"/>
      <c r="B33" s="61" t="s">
        <v>33</v>
      </c>
      <c r="C33" s="5" t="s">
        <v>8</v>
      </c>
      <c r="D33" s="59">
        <v>2</v>
      </c>
      <c r="E33" s="59"/>
      <c r="F33" s="60">
        <f>ROUND(D33*E33,2)</f>
        <v>0</v>
      </c>
      <c r="H33" s="60">
        <f>F33</f>
        <v>0</v>
      </c>
      <c r="I33" s="60">
        <f>F33-H33</f>
        <v>0</v>
      </c>
    </row>
    <row r="34" spans="1:9" s="45" customFormat="1">
      <c r="A34" s="213"/>
      <c r="B34" s="61" t="s">
        <v>97</v>
      </c>
      <c r="C34" s="5" t="s">
        <v>8</v>
      </c>
      <c r="D34" s="59">
        <v>0</v>
      </c>
      <c r="E34" s="59"/>
      <c r="F34" s="59">
        <f>D34*E34</f>
        <v>0</v>
      </c>
      <c r="H34" s="59">
        <f>F34*G34</f>
        <v>0</v>
      </c>
      <c r="I34" s="59">
        <f>G34*H34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1</v>
      </c>
      <c r="E37" s="59"/>
      <c r="F37" s="60">
        <f>ROUND(D37*E37,2)</f>
        <v>0</v>
      </c>
      <c r="G37" s="45"/>
      <c r="H37" s="60">
        <f>F37</f>
        <v>0</v>
      </c>
      <c r="I37" s="60">
        <f>F37-H37</f>
        <v>0</v>
      </c>
    </row>
    <row r="38" spans="1:9" s="8" customFormat="1">
      <c r="A38" s="213"/>
      <c r="B38" s="61" t="s">
        <v>32</v>
      </c>
      <c r="C38" s="5" t="s">
        <v>8</v>
      </c>
      <c r="D38" s="59">
        <f>D32</f>
        <v>4</v>
      </c>
      <c r="E38" s="59"/>
      <c r="F38" s="60">
        <f>ROUND(D38*E38,2)</f>
        <v>0</v>
      </c>
      <c r="G38" s="45"/>
      <c r="H38" s="60">
        <f>F38</f>
        <v>0</v>
      </c>
      <c r="I38" s="60">
        <f>F38-H38</f>
        <v>0</v>
      </c>
    </row>
    <row r="39" spans="1:9" s="45" customFormat="1">
      <c r="A39" s="213"/>
      <c r="B39" s="61" t="s">
        <v>33</v>
      </c>
      <c r="C39" s="5" t="s">
        <v>8</v>
      </c>
      <c r="D39" s="59">
        <f>D33</f>
        <v>2</v>
      </c>
      <c r="E39" s="59"/>
      <c r="F39" s="60">
        <f>ROUND(D39*E39,2)</f>
        <v>0</v>
      </c>
      <c r="H39" s="60">
        <f>F39</f>
        <v>0</v>
      </c>
      <c r="I39" s="60">
        <f>F39-H39</f>
        <v>0</v>
      </c>
    </row>
    <row r="40" spans="1:9" s="45" customFormat="1">
      <c r="A40" s="213"/>
      <c r="B40" s="61" t="s">
        <v>97</v>
      </c>
      <c r="C40" s="5" t="s">
        <v>8</v>
      </c>
      <c r="D40" s="59">
        <f>D34</f>
        <v>0</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1</v>
      </c>
      <c r="E43" s="59"/>
      <c r="F43" s="60">
        <f>ROUND(D43*E43,2)</f>
        <v>0</v>
      </c>
      <c r="G43" s="45"/>
      <c r="H43" s="60">
        <f>F43</f>
        <v>0</v>
      </c>
      <c r="I43" s="60">
        <f>F43-H43</f>
        <v>0</v>
      </c>
    </row>
    <row r="44" spans="1:9" s="8" customFormat="1">
      <c r="A44" s="213"/>
      <c r="B44" s="61" t="s">
        <v>32</v>
      </c>
      <c r="C44" s="5" t="s">
        <v>8</v>
      </c>
      <c r="D44" s="59">
        <f>D32</f>
        <v>4</v>
      </c>
      <c r="E44" s="59"/>
      <c r="F44" s="60">
        <f>ROUND(D44*E44,2)</f>
        <v>0</v>
      </c>
      <c r="G44" s="45"/>
      <c r="H44" s="60">
        <f>F44</f>
        <v>0</v>
      </c>
      <c r="I44" s="60">
        <f>F44-H44</f>
        <v>0</v>
      </c>
    </row>
    <row r="45" spans="1:9" s="45" customFormat="1">
      <c r="A45" s="213"/>
      <c r="B45" s="61" t="s">
        <v>33</v>
      </c>
      <c r="C45" s="5" t="s">
        <v>8</v>
      </c>
      <c r="D45" s="59">
        <f>D33</f>
        <v>2</v>
      </c>
      <c r="E45" s="59"/>
      <c r="F45" s="60">
        <f>ROUND(D45*E45,2)</f>
        <v>0</v>
      </c>
      <c r="H45" s="60">
        <f>F45</f>
        <v>0</v>
      </c>
      <c r="I45" s="60">
        <f>F45-H45</f>
        <v>0</v>
      </c>
    </row>
    <row r="46" spans="1:9" s="45" customFormat="1">
      <c r="A46" s="213"/>
      <c r="B46" s="61" t="s">
        <v>97</v>
      </c>
      <c r="C46" s="5" t="s">
        <v>8</v>
      </c>
      <c r="D46" s="59">
        <f>D34</f>
        <v>0</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89.25">
      <c r="A48" s="213">
        <f>COUNT($A$25:A47)/100+1.01</f>
        <v>1.06</v>
      </c>
      <c r="B48" s="61" t="s">
        <v>38</v>
      </c>
      <c r="C48" s="5" t="s">
        <v>8</v>
      </c>
      <c r="D48" s="59">
        <v>1</v>
      </c>
      <c r="E48" s="59"/>
      <c r="F48" s="60">
        <f>ROUND(D48*E48,2)</f>
        <v>0</v>
      </c>
      <c r="H48" s="60">
        <f>F48</f>
        <v>0</v>
      </c>
      <c r="I48" s="60">
        <f>F48-H48</f>
        <v>0</v>
      </c>
    </row>
    <row r="49" spans="1:12" s="45" customFormat="1">
      <c r="A49" s="213"/>
      <c r="B49" s="61"/>
      <c r="C49" s="5"/>
      <c r="D49" s="59"/>
      <c r="E49" s="59"/>
      <c r="F49" s="60"/>
      <c r="H49" s="60"/>
      <c r="I49" s="60"/>
    </row>
    <row r="50" spans="1:12" ht="15">
      <c r="A50" s="213"/>
      <c r="B50" s="64" t="s">
        <v>40</v>
      </c>
      <c r="C50" s="65" t="s">
        <v>41</v>
      </c>
      <c r="D50" s="66"/>
      <c r="E50" s="67"/>
      <c r="F50" s="68">
        <f>SUM(F26:F49)</f>
        <v>0</v>
      </c>
      <c r="H50" s="68">
        <f>SUM(H28:H49)</f>
        <v>0</v>
      </c>
      <c r="I50" s="68">
        <f>SUM(I28:I49)</f>
        <v>0</v>
      </c>
    </row>
    <row r="51" spans="1:12" ht="18" customHeight="1">
      <c r="A51" s="213"/>
      <c r="B51" s="69"/>
      <c r="C51" s="70"/>
      <c r="D51" s="71"/>
      <c r="E51" s="59"/>
      <c r="F51" s="72"/>
      <c r="H51" s="72"/>
      <c r="I51" s="72"/>
    </row>
    <row r="52" spans="1:12" s="45" customFormat="1" ht="15">
      <c r="A52" s="213"/>
      <c r="B52" s="69"/>
      <c r="C52" s="70"/>
      <c r="D52" s="71"/>
      <c r="E52" s="59"/>
      <c r="F52" s="72"/>
      <c r="H52" s="72"/>
      <c r="I52" s="72"/>
    </row>
    <row r="53" spans="1:12" s="45" customFormat="1" ht="20.100000000000001" customHeight="1">
      <c r="A53" s="212">
        <v>2</v>
      </c>
      <c r="B53" s="50" t="s">
        <v>7</v>
      </c>
      <c r="C53" s="73"/>
      <c r="D53" s="3"/>
      <c r="E53" s="3"/>
      <c r="F53" s="52"/>
      <c r="H53" s="52"/>
      <c r="I53" s="52"/>
    </row>
    <row r="54" spans="1:12" s="45" customFormat="1" ht="50.25" customHeight="1">
      <c r="A54" s="213"/>
      <c r="B54" s="74" t="s">
        <v>98</v>
      </c>
      <c r="C54" s="5"/>
      <c r="D54" s="59"/>
      <c r="E54" s="3"/>
      <c r="F54" s="60"/>
      <c r="H54" s="60"/>
      <c r="I54" s="60"/>
    </row>
    <row r="55" spans="1:12" s="79" customFormat="1" ht="36">
      <c r="A55" s="214"/>
      <c r="B55" s="75" t="s">
        <v>99</v>
      </c>
      <c r="C55" s="58"/>
      <c r="D55" s="76"/>
      <c r="E55" s="77"/>
      <c r="F55" s="78"/>
      <c r="H55" s="78"/>
      <c r="I55" s="78"/>
    </row>
    <row r="56" spans="1:12" s="45" customFormat="1">
      <c r="A56" s="213"/>
      <c r="B56" s="80"/>
      <c r="C56" s="5"/>
      <c r="D56" s="59"/>
      <c r="E56" s="3"/>
      <c r="F56" s="60"/>
      <c r="H56" s="60"/>
      <c r="I56" s="60"/>
    </row>
    <row r="57" spans="1:12" s="45" customFormat="1" ht="25.5">
      <c r="A57" s="213">
        <f>COUNT($A$56:A56)/100+2.01</f>
        <v>2.0099999999999998</v>
      </c>
      <c r="B57" s="81" t="s">
        <v>42</v>
      </c>
      <c r="C57" s="5" t="s">
        <v>1</v>
      </c>
      <c r="D57" s="60">
        <f>76.32*0.2*1.25</f>
        <v>19.079999999999998</v>
      </c>
      <c r="E57" s="59"/>
      <c r="F57" s="60">
        <f>ROUND(D57*E57,2)</f>
        <v>0</v>
      </c>
      <c r="H57" s="60">
        <f>F57</f>
        <v>0</v>
      </c>
      <c r="I57" s="60">
        <f>F57-H57</f>
        <v>0</v>
      </c>
    </row>
    <row r="58" spans="1:12">
      <c r="A58" s="213"/>
      <c r="B58" s="82"/>
      <c r="C58" s="5"/>
      <c r="D58" s="59"/>
      <c r="F58" s="60"/>
      <c r="H58" s="60"/>
      <c r="I58" s="60"/>
    </row>
    <row r="59" spans="1:12" ht="63.75">
      <c r="A59" s="213">
        <f>COUNT($A$56:A58)/100+2.01</f>
        <v>2.0199999999999996</v>
      </c>
      <c r="B59" s="81" t="s">
        <v>124</v>
      </c>
      <c r="C59" s="5"/>
      <c r="E59" s="59"/>
      <c r="F59" s="55"/>
      <c r="H59" s="55"/>
      <c r="I59" s="55"/>
    </row>
    <row r="60" spans="1:12">
      <c r="A60" s="213"/>
      <c r="B60" s="81"/>
      <c r="C60" s="5"/>
      <c r="E60" s="59"/>
      <c r="F60" s="55"/>
      <c r="H60" s="55"/>
      <c r="I60" s="55"/>
      <c r="L60" s="158"/>
    </row>
    <row r="61" spans="1:12" ht="15">
      <c r="A61" s="213">
        <f>COUNT($A$56:A60)/100+2.01</f>
        <v>2.0299999999999998</v>
      </c>
      <c r="B61" s="81" t="s">
        <v>100</v>
      </c>
      <c r="C61" s="5"/>
      <c r="E61" s="59"/>
      <c r="F61" s="55"/>
      <c r="H61" s="55"/>
      <c r="I61" s="55"/>
      <c r="J61" s="159"/>
      <c r="L61" s="158"/>
    </row>
    <row r="62" spans="1:12">
      <c r="B62" s="61" t="s">
        <v>44</v>
      </c>
      <c r="C62" s="5" t="s">
        <v>1</v>
      </c>
      <c r="D62" s="83">
        <f>(96.8-D63)*1*1.25</f>
        <v>110.0625</v>
      </c>
      <c r="E62" s="83"/>
      <c r="F62" s="60">
        <f>ROUND(D62*E62,2)</f>
        <v>0</v>
      </c>
      <c r="G62" s="45"/>
      <c r="H62" s="60">
        <f>F62</f>
        <v>0</v>
      </c>
      <c r="I62" s="60">
        <f>F62-H62</f>
        <v>0</v>
      </c>
    </row>
    <row r="63" spans="1:12">
      <c r="B63" s="61" t="s">
        <v>45</v>
      </c>
      <c r="C63" s="5" t="s">
        <v>1</v>
      </c>
      <c r="D63" s="83">
        <f>(D43+D44+D45+D46)*1.25</f>
        <v>8.75</v>
      </c>
      <c r="E63" s="83"/>
      <c r="F63" s="60">
        <f>ROUND(D63*E63,2)</f>
        <v>0</v>
      </c>
      <c r="G63" s="45"/>
      <c r="H63" s="60">
        <f>F63</f>
        <v>0</v>
      </c>
      <c r="I63" s="60">
        <f>F63-H63</f>
        <v>0</v>
      </c>
    </row>
    <row r="64" spans="1:12">
      <c r="C64" s="5"/>
      <c r="D64" s="84"/>
      <c r="E64" s="83"/>
      <c r="F64" s="55"/>
      <c r="H64" s="55"/>
      <c r="I64" s="55"/>
    </row>
    <row r="65" spans="1:13">
      <c r="A65" s="213">
        <f>COUNT($A$56:A64)/100+2.01</f>
        <v>2.0399999999999996</v>
      </c>
      <c r="B65" s="81" t="s">
        <v>101</v>
      </c>
      <c r="C65" s="5"/>
      <c r="D65" s="84"/>
      <c r="E65" s="83"/>
      <c r="F65" s="55"/>
      <c r="H65" s="55"/>
      <c r="I65" s="55"/>
    </row>
    <row r="66" spans="1:13">
      <c r="B66" s="61" t="s">
        <v>44</v>
      </c>
      <c r="C66" s="5" t="s">
        <v>1</v>
      </c>
      <c r="D66" s="83">
        <v>0</v>
      </c>
      <c r="E66" s="83"/>
      <c r="F66" s="60">
        <f>ROUND(D66*E66,2)</f>
        <v>0</v>
      </c>
      <c r="G66" s="45"/>
      <c r="H66" s="60">
        <f>F66</f>
        <v>0</v>
      </c>
      <c r="I66" s="60">
        <f>F66-H66</f>
        <v>0</v>
      </c>
    </row>
    <row r="67" spans="1:13">
      <c r="B67" s="61" t="s">
        <v>45</v>
      </c>
      <c r="C67" s="5" t="s">
        <v>1</v>
      </c>
      <c r="D67" s="83">
        <v>0</v>
      </c>
      <c r="E67" s="83"/>
      <c r="F67" s="60">
        <f>ROUND(D67*E67,2)</f>
        <v>0</v>
      </c>
      <c r="G67" s="45"/>
      <c r="H67" s="60">
        <f>F67</f>
        <v>0</v>
      </c>
      <c r="I67" s="60">
        <f>F67-H67</f>
        <v>0</v>
      </c>
    </row>
    <row r="68" spans="1:13" ht="12.75">
      <c r="B68" s="61"/>
      <c r="C68" s="5"/>
      <c r="D68" s="85"/>
      <c r="E68" s="83"/>
      <c r="F68" s="60"/>
      <c r="H68" s="60"/>
      <c r="I68" s="60"/>
    </row>
    <row r="69" spans="1:13" ht="38.25">
      <c r="A69" s="213">
        <f>COUNT($A$56:A68)/100+2.01</f>
        <v>2.0499999999999998</v>
      </c>
      <c r="B69" s="86" t="s">
        <v>102</v>
      </c>
      <c r="C69" s="5"/>
      <c r="D69" s="85"/>
      <c r="E69" s="83"/>
      <c r="F69" s="60"/>
      <c r="H69" s="60"/>
      <c r="I69" s="60"/>
    </row>
    <row r="70" spans="1:13" ht="12.75">
      <c r="B70" s="61"/>
      <c r="C70" s="5"/>
      <c r="D70" s="85"/>
      <c r="E70" s="83"/>
      <c r="F70" s="60"/>
      <c r="H70" s="60"/>
      <c r="I70" s="60"/>
    </row>
    <row r="71" spans="1:13">
      <c r="A71" s="213">
        <f>COUNT($A$56:A70)/100+2.01</f>
        <v>2.0599999999999996</v>
      </c>
      <c r="B71" s="81" t="s">
        <v>43</v>
      </c>
      <c r="C71" s="5"/>
      <c r="D71" s="84"/>
      <c r="E71" s="83"/>
      <c r="F71" s="83"/>
      <c r="H71" s="83"/>
      <c r="I71" s="83"/>
    </row>
    <row r="72" spans="1:13">
      <c r="B72" s="61" t="s">
        <v>44</v>
      </c>
      <c r="C72" s="5" t="s">
        <v>1</v>
      </c>
      <c r="D72" s="83">
        <f>(46.7-D73)*1*1.25</f>
        <v>47.4375</v>
      </c>
      <c r="E72" s="83"/>
      <c r="F72" s="60">
        <f>ROUND(D72*E72,2)</f>
        <v>0</v>
      </c>
      <c r="G72" s="45"/>
      <c r="H72" s="60">
        <f>F72</f>
        <v>0</v>
      </c>
      <c r="I72" s="60">
        <f>F72-H72</f>
        <v>0</v>
      </c>
      <c r="M72" s="158"/>
    </row>
    <row r="73" spans="1:13" ht="15">
      <c r="B73" s="61" t="s">
        <v>45</v>
      </c>
      <c r="C73" s="5" t="s">
        <v>1</v>
      </c>
      <c r="D73" s="83">
        <f>D63</f>
        <v>8.75</v>
      </c>
      <c r="E73" s="83"/>
      <c r="F73" s="60">
        <f>ROUND(D73*E73,2)</f>
        <v>0</v>
      </c>
      <c r="G73" s="45"/>
      <c r="H73" s="60">
        <f>F73</f>
        <v>0</v>
      </c>
      <c r="I73" s="60">
        <f>F73-H73</f>
        <v>0</v>
      </c>
      <c r="J73" s="159"/>
    </row>
    <row r="74" spans="1:13">
      <c r="B74" s="87"/>
      <c r="C74" s="5"/>
      <c r="D74" s="84"/>
      <c r="E74" s="83"/>
      <c r="F74" s="83"/>
      <c r="H74" s="83"/>
      <c r="I74" s="83"/>
    </row>
    <row r="75" spans="1:13">
      <c r="A75" s="213">
        <f>COUNT($A$56:A74)/100+2.01</f>
        <v>2.0699999999999998</v>
      </c>
      <c r="B75" s="81" t="s">
        <v>46</v>
      </c>
      <c r="C75" s="5"/>
      <c r="D75" s="84"/>
      <c r="E75" s="83"/>
      <c r="F75" s="83"/>
      <c r="H75" s="83"/>
      <c r="I75" s="83"/>
    </row>
    <row r="76" spans="1:13">
      <c r="B76" s="61" t="s">
        <v>44</v>
      </c>
      <c r="C76" s="5" t="s">
        <v>1</v>
      </c>
      <c r="D76" s="83">
        <v>0</v>
      </c>
      <c r="E76" s="83"/>
      <c r="F76" s="60">
        <f>ROUND(D76*E76,2)</f>
        <v>0</v>
      </c>
      <c r="G76" s="45"/>
      <c r="H76" s="60">
        <f>F76</f>
        <v>0</v>
      </c>
      <c r="I76" s="60">
        <f>F76-H76</f>
        <v>0</v>
      </c>
    </row>
    <row r="77" spans="1:13">
      <c r="B77" s="61" t="s">
        <v>45</v>
      </c>
      <c r="C77" s="5" t="s">
        <v>1</v>
      </c>
      <c r="D77" s="83">
        <f>D67</f>
        <v>0</v>
      </c>
      <c r="E77" s="83"/>
      <c r="F77" s="60">
        <f>ROUND(D77*E77,2)</f>
        <v>0</v>
      </c>
      <c r="G77" s="45"/>
      <c r="H77" s="60">
        <f>F77</f>
        <v>0</v>
      </c>
      <c r="I77" s="60">
        <f>F77-H77</f>
        <v>0</v>
      </c>
    </row>
    <row r="78" spans="1:13" ht="12.75">
      <c r="B78" s="61"/>
      <c r="C78" s="5"/>
      <c r="D78" s="88"/>
      <c r="E78" s="83"/>
      <c r="F78" s="60"/>
      <c r="H78" s="60"/>
      <c r="I78" s="60"/>
    </row>
    <row r="79" spans="1:13">
      <c r="A79" s="213">
        <f>COUNT($A$56:A78)/100+2.01</f>
        <v>2.0799999999999996</v>
      </c>
      <c r="B79" s="61" t="s">
        <v>48</v>
      </c>
      <c r="C79" s="5" t="s">
        <v>2</v>
      </c>
      <c r="D79" s="59">
        <f>86.44*1</f>
        <v>86.44</v>
      </c>
      <c r="E79" s="83"/>
      <c r="F79" s="60">
        <f>ROUND(D79*E79,2)</f>
        <v>0</v>
      </c>
      <c r="G79" s="45"/>
      <c r="H79" s="60">
        <f>F79</f>
        <v>0</v>
      </c>
      <c r="I79" s="60">
        <f>F79-H79</f>
        <v>0</v>
      </c>
    </row>
    <row r="80" spans="1:13" ht="15.6" customHeight="1">
      <c r="A80" s="213"/>
      <c r="B80" s="61"/>
      <c r="C80" s="5"/>
      <c r="D80" s="59"/>
      <c r="E80" s="83"/>
      <c r="F80" s="60"/>
      <c r="H80" s="60"/>
      <c r="I80" s="60"/>
    </row>
    <row r="81" spans="1:9" ht="25.5">
      <c r="A81" s="213">
        <f>COUNT($A$56:A80)/100+2.01</f>
        <v>2.09</v>
      </c>
      <c r="B81" s="90" t="s">
        <v>49</v>
      </c>
      <c r="C81" s="5" t="s">
        <v>1</v>
      </c>
      <c r="D81" s="59">
        <f>8.92*1.7</f>
        <v>15.164</v>
      </c>
      <c r="E81" s="83"/>
      <c r="F81" s="60">
        <f>ROUND(D81*E81,2)</f>
        <v>0</v>
      </c>
      <c r="G81" s="45"/>
      <c r="H81" s="60">
        <f>F81</f>
        <v>0</v>
      </c>
      <c r="I81" s="60">
        <f>F81-H81</f>
        <v>0</v>
      </c>
    </row>
    <row r="82" spans="1:9" ht="12.75">
      <c r="A82" s="213"/>
      <c r="B82" s="61"/>
      <c r="C82" s="5"/>
      <c r="D82" s="59"/>
      <c r="E82" s="83"/>
      <c r="F82" s="60"/>
      <c r="H82" s="60"/>
      <c r="I82" s="60"/>
    </row>
    <row r="83" spans="1:9" s="91" customFormat="1" ht="51">
      <c r="A83" s="213">
        <f>COUNT($A$56:A82)/100+2.01</f>
        <v>2.0999999999999996</v>
      </c>
      <c r="B83" s="61" t="s">
        <v>103</v>
      </c>
      <c r="C83" s="5" t="s">
        <v>1</v>
      </c>
      <c r="D83" s="59">
        <v>25.25</v>
      </c>
      <c r="E83" s="83"/>
      <c r="F83" s="60">
        <f>ROUND(D83*E83,2)</f>
        <v>0</v>
      </c>
      <c r="G83" s="45"/>
      <c r="H83" s="60">
        <f>F83</f>
        <v>0</v>
      </c>
      <c r="I83" s="60">
        <f>F83-H83</f>
        <v>0</v>
      </c>
    </row>
    <row r="84" spans="1:9" ht="12.75">
      <c r="A84" s="213"/>
      <c r="B84" s="92"/>
      <c r="C84" s="5"/>
      <c r="D84" s="59"/>
      <c r="E84" s="83"/>
      <c r="F84" s="60"/>
      <c r="H84" s="60"/>
      <c r="I84" s="60"/>
    </row>
    <row r="85" spans="1:9" ht="114.75">
      <c r="A85" s="213">
        <f>COUNT($A$56:A84)/100+2.01</f>
        <v>2.11</v>
      </c>
      <c r="B85" s="93" t="s">
        <v>50</v>
      </c>
      <c r="C85" s="5" t="s">
        <v>1</v>
      </c>
      <c r="D85" s="59">
        <f>36.91-6.75</f>
        <v>30.159999999999997</v>
      </c>
      <c r="E85" s="83"/>
      <c r="F85" s="60">
        <f>ROUND(D85*E85,2)</f>
        <v>0</v>
      </c>
      <c r="G85" s="45"/>
      <c r="H85" s="60">
        <f>F85</f>
        <v>0</v>
      </c>
      <c r="I85" s="60">
        <f>F85-H85</f>
        <v>0</v>
      </c>
    </row>
    <row r="86" spans="1:9" ht="12.75">
      <c r="A86" s="213"/>
      <c r="B86" s="89"/>
      <c r="C86" s="5"/>
      <c r="D86" s="59"/>
      <c r="E86" s="83"/>
      <c r="F86" s="60"/>
      <c r="H86" s="60"/>
      <c r="I86" s="60"/>
    </row>
    <row r="87" spans="1:9" ht="51">
      <c r="A87" s="213">
        <f>COUNT($A$56:A86)/100+2.01</f>
        <v>2.1199999999999997</v>
      </c>
      <c r="B87" s="89" t="s">
        <v>51</v>
      </c>
      <c r="C87" s="5" t="s">
        <v>1</v>
      </c>
      <c r="D87" s="59">
        <f>17.18</f>
        <v>17.18</v>
      </c>
      <c r="E87" s="83"/>
      <c r="F87" s="60">
        <f>ROUND(D87*E87,2)</f>
        <v>0</v>
      </c>
      <c r="G87" s="45"/>
      <c r="H87" s="60">
        <f>F87</f>
        <v>0</v>
      </c>
      <c r="I87" s="60">
        <f>F87-H87</f>
        <v>0</v>
      </c>
    </row>
    <row r="88" spans="1:9" ht="12.75">
      <c r="A88" s="213"/>
      <c r="B88" s="89"/>
      <c r="C88" s="5"/>
      <c r="D88" s="59"/>
      <c r="E88" s="83"/>
      <c r="F88" s="60"/>
      <c r="H88" s="60"/>
      <c r="I88" s="60"/>
    </row>
    <row r="89" spans="1:9" ht="38.25">
      <c r="A89" s="213">
        <f>COUNT($A$56:A88)/100+2.01</f>
        <v>2.13</v>
      </c>
      <c r="B89" s="61" t="s">
        <v>52</v>
      </c>
      <c r="C89" s="5" t="s">
        <v>28</v>
      </c>
      <c r="D89" s="59">
        <f>86.44*1.03</f>
        <v>89.033199999999994</v>
      </c>
      <c r="E89" s="83"/>
      <c r="F89" s="60">
        <f>ROUND(D89*E89,2)</f>
        <v>0</v>
      </c>
      <c r="G89" s="45"/>
      <c r="H89" s="60">
        <f>F89</f>
        <v>0</v>
      </c>
      <c r="I89" s="60">
        <f>F89-H89</f>
        <v>0</v>
      </c>
    </row>
    <row r="90" spans="1:9" ht="12.75">
      <c r="A90" s="213"/>
      <c r="B90" s="61"/>
      <c r="C90" s="5"/>
      <c r="D90" s="59"/>
      <c r="E90" s="83"/>
      <c r="F90" s="60"/>
      <c r="H90" s="60"/>
      <c r="I90" s="60"/>
    </row>
    <row r="91" spans="1:9" s="8" customFormat="1" ht="25.5">
      <c r="A91" s="213">
        <f>COUNT($A$56:A90)/100+2.01</f>
        <v>2.1399999999999997</v>
      </c>
      <c r="B91" s="61" t="s">
        <v>53</v>
      </c>
      <c r="C91" s="5" t="s">
        <v>2</v>
      </c>
      <c r="D91" s="59">
        <v>25.44</v>
      </c>
      <c r="E91" s="83"/>
      <c r="F91" s="60">
        <f>ROUND(D91*E91,2)</f>
        <v>0</v>
      </c>
      <c r="G91" s="45"/>
      <c r="H91" s="60">
        <f>F91</f>
        <v>0</v>
      </c>
      <c r="I91" s="60">
        <f>F91-H91</f>
        <v>0</v>
      </c>
    </row>
    <row r="92" spans="1:9" s="8" customFormat="1" ht="12.75">
      <c r="A92" s="213"/>
      <c r="B92" s="61"/>
      <c r="C92" s="5"/>
      <c r="D92" s="59"/>
      <c r="E92" s="83"/>
      <c r="F92" s="83"/>
      <c r="H92" s="83"/>
      <c r="I92" s="83"/>
    </row>
    <row r="93" spans="1:9" s="8" customFormat="1" ht="25.5">
      <c r="A93" s="213">
        <f>COUNT($A$56:A92)/100+2.01</f>
        <v>2.15</v>
      </c>
      <c r="B93" s="61" t="s">
        <v>54</v>
      </c>
      <c r="C93" s="5" t="s">
        <v>2</v>
      </c>
      <c r="D93" s="59">
        <f>D91</f>
        <v>25.44</v>
      </c>
      <c r="E93" s="83"/>
      <c r="F93" s="60">
        <f>ROUND(D93*E93,2)</f>
        <v>0</v>
      </c>
      <c r="G93" s="45"/>
      <c r="H93" s="60">
        <f>F93</f>
        <v>0</v>
      </c>
      <c r="I93" s="60">
        <f>F93-H93</f>
        <v>0</v>
      </c>
    </row>
    <row r="94" spans="1:9" ht="12.75">
      <c r="A94" s="213"/>
      <c r="B94" s="61"/>
      <c r="C94" s="5"/>
      <c r="D94" s="59"/>
      <c r="E94" s="83"/>
      <c r="F94" s="60"/>
      <c r="H94" s="60"/>
      <c r="I94" s="60"/>
    </row>
    <row r="95" spans="1:9" ht="25.5">
      <c r="A95" s="213">
        <f>COUNT($A$56:A94)/100+2.01</f>
        <v>2.1599999999999997</v>
      </c>
      <c r="B95" s="61" t="s">
        <v>104</v>
      </c>
      <c r="C95" s="58" t="s">
        <v>55</v>
      </c>
      <c r="D95" s="59">
        <v>10</v>
      </c>
      <c r="E95" s="83"/>
      <c r="F95" s="60">
        <f>ROUND(D95*E95,2)</f>
        <v>0</v>
      </c>
      <c r="G95" s="45"/>
      <c r="H95" s="60">
        <f>F95</f>
        <v>0</v>
      </c>
      <c r="I95" s="60">
        <f>F95-H95</f>
        <v>0</v>
      </c>
    </row>
    <row r="96" spans="1:9" s="8" customFormat="1" ht="12.75">
      <c r="A96" s="213"/>
      <c r="B96" s="61"/>
      <c r="C96" s="5"/>
      <c r="D96" s="59"/>
      <c r="E96" s="83"/>
      <c r="F96" s="83"/>
      <c r="H96" s="83"/>
      <c r="I96" s="83"/>
    </row>
    <row r="97" spans="1:9" ht="38.25">
      <c r="A97" s="213">
        <f>COUNT($A$56:A96)/100+2.01</f>
        <v>2.17</v>
      </c>
      <c r="B97" s="61" t="s">
        <v>56</v>
      </c>
      <c r="C97" s="58" t="s">
        <v>3</v>
      </c>
      <c r="D97" s="59">
        <f>(D43+D44+D45+D46)*3</f>
        <v>21</v>
      </c>
      <c r="E97" s="83"/>
      <c r="F97" s="60">
        <f>ROUND(D97*E97,2)</f>
        <v>0</v>
      </c>
      <c r="G97" s="45"/>
      <c r="H97" s="60">
        <f>F97</f>
        <v>0</v>
      </c>
      <c r="I97" s="60">
        <f>F97-H97</f>
        <v>0</v>
      </c>
    </row>
    <row r="98" spans="1:9" s="8" customFormat="1" ht="12.75">
      <c r="A98" s="213"/>
      <c r="B98" s="61"/>
      <c r="C98" s="5"/>
      <c r="D98" s="59"/>
      <c r="E98" s="83"/>
      <c r="F98" s="83"/>
      <c r="H98" s="83"/>
      <c r="I98" s="83"/>
    </row>
    <row r="99" spans="1:9" ht="18.75">
      <c r="A99" s="213"/>
      <c r="B99" s="94" t="s">
        <v>59</v>
      </c>
      <c r="C99" s="65" t="s">
        <v>41</v>
      </c>
      <c r="D99" s="95"/>
      <c r="E99" s="67"/>
      <c r="F99" s="68">
        <f>SUM(F57:F98)</f>
        <v>0</v>
      </c>
      <c r="H99" s="68">
        <f>SUM(H57:H98)</f>
        <v>0</v>
      </c>
      <c r="I99" s="68">
        <f>SUM(I57:I98)</f>
        <v>0</v>
      </c>
    </row>
    <row r="100" spans="1:9" ht="18.75">
      <c r="A100" s="213"/>
      <c r="B100" s="96"/>
      <c r="C100" s="97"/>
      <c r="D100" s="98"/>
      <c r="E100" s="59"/>
      <c r="F100" s="72"/>
      <c r="H100" s="72"/>
      <c r="I100" s="72"/>
    </row>
    <row r="101" spans="1:9" ht="18.75">
      <c r="A101" s="213"/>
      <c r="B101" s="96"/>
      <c r="C101" s="97"/>
      <c r="D101" s="98"/>
      <c r="E101" s="59"/>
      <c r="F101" s="72"/>
      <c r="H101" s="72"/>
      <c r="I101" s="72"/>
    </row>
    <row r="102" spans="1:9" ht="15.75">
      <c r="A102" s="212">
        <v>3</v>
      </c>
      <c r="B102" s="99" t="s">
        <v>13</v>
      </c>
      <c r="C102" s="5"/>
      <c r="D102" s="59"/>
      <c r="E102" s="59"/>
      <c r="F102" s="60"/>
      <c r="H102" s="60"/>
      <c r="I102" s="60"/>
    </row>
    <row r="103" spans="1:9" ht="15.75">
      <c r="A103" s="212"/>
      <c r="B103" s="100" t="s">
        <v>60</v>
      </c>
      <c r="C103" s="101"/>
      <c r="D103" s="101"/>
      <c r="E103" s="59"/>
      <c r="F103" s="60"/>
      <c r="H103" s="60"/>
      <c r="I103" s="60"/>
    </row>
    <row r="104" spans="1:9" ht="15.75">
      <c r="A104" s="212"/>
      <c r="B104" s="61"/>
      <c r="C104" s="101"/>
      <c r="D104" s="102"/>
      <c r="E104" s="59"/>
      <c r="F104" s="60"/>
      <c r="H104" s="60"/>
      <c r="I104" s="60"/>
    </row>
    <row r="105" spans="1:9" ht="15.75">
      <c r="A105" s="212"/>
      <c r="B105" s="61" t="s">
        <v>61</v>
      </c>
      <c r="C105" s="101"/>
      <c r="D105" s="59"/>
      <c r="E105" s="59"/>
      <c r="F105" s="60"/>
      <c r="H105" s="60"/>
      <c r="I105" s="60"/>
    </row>
    <row r="106" spans="1:9" s="58" customFormat="1" ht="25.5">
      <c r="A106" s="216"/>
      <c r="B106" s="103" t="s">
        <v>128</v>
      </c>
      <c r="C106" s="5" t="s">
        <v>4</v>
      </c>
      <c r="D106" s="59">
        <v>0</v>
      </c>
      <c r="E106" s="76"/>
      <c r="F106" s="78"/>
      <c r="H106" s="78"/>
      <c r="I106" s="78"/>
    </row>
    <row r="107" spans="1:9" s="58" customFormat="1" ht="25.5">
      <c r="A107" s="216"/>
      <c r="B107" s="103" t="s">
        <v>127</v>
      </c>
      <c r="C107" s="5" t="s">
        <v>4</v>
      </c>
      <c r="D107" s="59">
        <v>61</v>
      </c>
      <c r="E107" s="76"/>
      <c r="F107" s="78"/>
      <c r="H107" s="78"/>
      <c r="I107" s="78"/>
    </row>
    <row r="108" spans="1:9" s="58" customFormat="1" ht="15.75">
      <c r="A108" s="216"/>
      <c r="B108" s="103"/>
      <c r="C108" s="5"/>
      <c r="D108" s="59"/>
      <c r="E108" s="76"/>
      <c r="F108" s="78"/>
      <c r="H108" s="78"/>
      <c r="I108" s="78"/>
    </row>
    <row r="109" spans="1:9" s="58" customFormat="1" ht="25.5">
      <c r="A109" s="213">
        <f>COUNT($A$110:A110)/100+3.01</f>
        <v>3.01</v>
      </c>
      <c r="B109" s="61" t="s">
        <v>439</v>
      </c>
      <c r="C109" s="5" t="s">
        <v>2</v>
      </c>
      <c r="D109" s="59">
        <f>D107</f>
        <v>61</v>
      </c>
      <c r="E109" s="59"/>
      <c r="F109" s="60">
        <f>ROUND(D109*E109,2)</f>
        <v>0</v>
      </c>
      <c r="G109" s="45"/>
      <c r="H109" s="60">
        <f>F109</f>
        <v>0</v>
      </c>
      <c r="I109" s="60">
        <f>F109-H109</f>
        <v>0</v>
      </c>
    </row>
    <row r="110" spans="1:9" ht="15.75">
      <c r="A110" s="212"/>
      <c r="B110" s="61"/>
      <c r="C110" s="101"/>
      <c r="D110" s="59"/>
      <c r="E110" s="59"/>
      <c r="F110" s="60"/>
      <c r="H110" s="60"/>
      <c r="I110" s="60"/>
    </row>
    <row r="111" spans="1:9" ht="51.6" customHeight="1">
      <c r="A111" s="213">
        <f>A109+0.01</f>
        <v>3.0199999999999996</v>
      </c>
      <c r="B111" s="61" t="s">
        <v>440</v>
      </c>
      <c r="C111" s="5" t="s">
        <v>1</v>
      </c>
      <c r="D111" s="59">
        <f>(62.66+21.99)/1.6*0.8</f>
        <v>42.324999999999996</v>
      </c>
      <c r="E111" s="59"/>
      <c r="F111" s="60">
        <f>ROUND(D111*E111,2)</f>
        <v>0</v>
      </c>
      <c r="G111" s="45"/>
      <c r="H111" s="60">
        <f>F111</f>
        <v>0</v>
      </c>
      <c r="I111" s="60">
        <f>F111-H111</f>
        <v>0</v>
      </c>
    </row>
    <row r="112" spans="1:9">
      <c r="A112" s="213"/>
      <c r="B112" s="61"/>
      <c r="C112" s="5"/>
      <c r="D112" s="59"/>
      <c r="E112" s="59"/>
      <c r="F112" s="60"/>
      <c r="G112" s="45"/>
      <c r="H112" s="60"/>
      <c r="I112" s="60"/>
    </row>
    <row r="113" spans="1:9" ht="51.6" customHeight="1">
      <c r="A113" s="213">
        <f>A111+0.01</f>
        <v>3.0299999999999994</v>
      </c>
      <c r="B113" s="61" t="s">
        <v>441</v>
      </c>
      <c r="C113" s="5" t="s">
        <v>1</v>
      </c>
      <c r="D113" s="59">
        <f>(62.66+21.99)*1.125</f>
        <v>95.231249999999989</v>
      </c>
      <c r="E113" s="59"/>
      <c r="F113" s="60">
        <f>ROUND(D113*E113,2)</f>
        <v>0</v>
      </c>
      <c r="G113" s="45"/>
      <c r="H113" s="60">
        <f>F113</f>
        <v>0</v>
      </c>
      <c r="I113" s="60">
        <f>F113-H113</f>
        <v>0</v>
      </c>
    </row>
    <row r="114" spans="1:9" ht="15" customHeight="1">
      <c r="A114" s="213"/>
      <c r="B114" s="61"/>
      <c r="C114" s="5"/>
      <c r="D114" s="59"/>
      <c r="E114" s="59"/>
      <c r="F114" s="60"/>
      <c r="H114" s="60"/>
      <c r="I114" s="60"/>
    </row>
    <row r="115" spans="1:9">
      <c r="A115" s="213">
        <f>A113+0.01</f>
        <v>3.0399999999999991</v>
      </c>
      <c r="B115" s="104" t="s">
        <v>159</v>
      </c>
      <c r="C115" s="5" t="s">
        <v>2</v>
      </c>
      <c r="D115" s="59">
        <v>291</v>
      </c>
      <c r="E115" s="59"/>
      <c r="F115" s="60">
        <f>ROUND(D115*E115,2)</f>
        <v>0</v>
      </c>
      <c r="G115" s="45"/>
      <c r="H115" s="60">
        <f>F115</f>
        <v>0</v>
      </c>
      <c r="I115" s="60">
        <f>F115-H115</f>
        <v>0</v>
      </c>
    </row>
    <row r="116" spans="1:9" ht="15.75">
      <c r="A116" s="212"/>
      <c r="B116" s="104"/>
      <c r="C116" s="5"/>
      <c r="D116" s="59"/>
      <c r="E116" s="59"/>
      <c r="F116" s="60"/>
      <c r="H116" s="60"/>
      <c r="I116" s="60"/>
    </row>
    <row r="117" spans="1:9" ht="51">
      <c r="A117" s="213">
        <f>A115+0.01</f>
        <v>3.0499999999999989</v>
      </c>
      <c r="B117" s="61" t="s">
        <v>65</v>
      </c>
      <c r="C117" s="58" t="s">
        <v>66</v>
      </c>
      <c r="D117" s="59">
        <f>ROUND((86.44/50),0)</f>
        <v>2</v>
      </c>
      <c r="E117" s="59"/>
      <c r="F117" s="60">
        <f>ROUND(D117*E117,2)</f>
        <v>0</v>
      </c>
      <c r="G117" s="45"/>
      <c r="H117" s="60">
        <f>F117</f>
        <v>0</v>
      </c>
      <c r="I117" s="60">
        <f>F117-H117</f>
        <v>0</v>
      </c>
    </row>
    <row r="118" spans="1:9" ht="12.75">
      <c r="A118" s="213"/>
      <c r="B118" s="104"/>
      <c r="C118" s="5"/>
      <c r="D118" s="59"/>
      <c r="E118" s="59"/>
      <c r="F118" s="60"/>
      <c r="H118" s="60"/>
      <c r="I118" s="60"/>
    </row>
    <row r="119" spans="1:9" ht="89.25">
      <c r="A119" s="213">
        <f>COUNT($A$109:A118)/100+3.01</f>
        <v>3.0599999999999996</v>
      </c>
      <c r="B119" s="58" t="s">
        <v>131</v>
      </c>
      <c r="C119" s="5" t="s">
        <v>2</v>
      </c>
      <c r="D119" s="59">
        <f>D115</f>
        <v>291</v>
      </c>
      <c r="E119" s="59"/>
      <c r="F119" s="60">
        <f>ROUND(D119*E119,2)</f>
        <v>0</v>
      </c>
      <c r="G119" s="45"/>
      <c r="H119" s="60">
        <f>F119</f>
        <v>0</v>
      </c>
      <c r="I119" s="60">
        <f>F119-H119</f>
        <v>0</v>
      </c>
    </row>
    <row r="120" spans="1:9" ht="12.75">
      <c r="A120" s="213"/>
      <c r="B120" s="58"/>
      <c r="C120" s="5"/>
      <c r="D120" s="59"/>
      <c r="E120" s="59"/>
      <c r="F120" s="60"/>
      <c r="H120" s="60"/>
      <c r="I120" s="60"/>
    </row>
    <row r="121" spans="1:9" ht="25.5">
      <c r="A121" s="213">
        <f>COUNT($A$109:A120)/100+3.01</f>
        <v>3.07</v>
      </c>
      <c r="B121" s="104" t="s">
        <v>67</v>
      </c>
      <c r="C121" s="5" t="s">
        <v>2</v>
      </c>
      <c r="D121" s="59">
        <f>D115</f>
        <v>291</v>
      </c>
      <c r="E121" s="59"/>
      <c r="F121" s="60">
        <f>ROUND(D121*E121,2)</f>
        <v>0</v>
      </c>
      <c r="G121" s="45"/>
      <c r="H121" s="60">
        <f>F121</f>
        <v>0</v>
      </c>
      <c r="I121" s="60">
        <f>F121-H121</f>
        <v>0</v>
      </c>
    </row>
    <row r="122" spans="1:9" ht="12.75">
      <c r="A122" s="213"/>
      <c r="B122" s="58"/>
      <c r="C122" s="5"/>
      <c r="D122" s="59"/>
      <c r="E122" s="59"/>
      <c r="F122" s="60"/>
      <c r="H122" s="60"/>
      <c r="I122" s="60"/>
    </row>
    <row r="123" spans="1:9" ht="51">
      <c r="A123" s="213">
        <f>COUNT($A$109:A122)/100+3.01</f>
        <v>3.0799999999999996</v>
      </c>
      <c r="B123" s="105" t="s">
        <v>105</v>
      </c>
      <c r="C123" s="5" t="s">
        <v>2</v>
      </c>
      <c r="D123" s="59">
        <f>D121</f>
        <v>291</v>
      </c>
      <c r="E123" s="59"/>
      <c r="F123" s="60">
        <f>ROUND(D123*E123,2)</f>
        <v>0</v>
      </c>
      <c r="G123" s="45"/>
      <c r="H123" s="60">
        <f>F123</f>
        <v>0</v>
      </c>
      <c r="I123" s="60">
        <f>F123-H123</f>
        <v>0</v>
      </c>
    </row>
    <row r="124" spans="1:9" ht="12.75">
      <c r="A124" s="213"/>
      <c r="B124" s="58"/>
      <c r="C124" s="5"/>
      <c r="D124" s="59"/>
      <c r="E124" s="59"/>
      <c r="F124" s="60"/>
      <c r="H124" s="60"/>
      <c r="I124" s="60"/>
    </row>
    <row r="125" spans="1:9" ht="38.25">
      <c r="A125" s="213">
        <f>COUNT($A$109:A124)/100+3.01</f>
        <v>3.09</v>
      </c>
      <c r="B125" s="104" t="s">
        <v>409</v>
      </c>
      <c r="C125" s="5" t="s">
        <v>2</v>
      </c>
      <c r="D125" s="59">
        <f>D123</f>
        <v>291</v>
      </c>
      <c r="E125" s="59"/>
      <c r="F125" s="60">
        <f>ROUND(D125*E125,2)</f>
        <v>0</v>
      </c>
      <c r="G125" s="45"/>
      <c r="H125" s="60">
        <f>F125</f>
        <v>0</v>
      </c>
      <c r="I125" s="60">
        <f>F125-H125</f>
        <v>0</v>
      </c>
    </row>
    <row r="126" spans="1:9" ht="12.75">
      <c r="A126" s="213"/>
      <c r="B126" s="58"/>
      <c r="C126" s="5"/>
      <c r="D126" s="59"/>
      <c r="E126" s="59"/>
      <c r="F126" s="60"/>
      <c r="H126" s="60"/>
      <c r="I126" s="60"/>
    </row>
    <row r="127" spans="1:9" ht="81.95" customHeight="1">
      <c r="A127" s="213">
        <f>COUNT($A$109:A126)/100+3.01</f>
        <v>3.0999999999999996</v>
      </c>
      <c r="B127" s="111" t="s">
        <v>69</v>
      </c>
      <c r="C127" s="5" t="s">
        <v>28</v>
      </c>
      <c r="D127" s="59">
        <v>453</v>
      </c>
      <c r="E127" s="59"/>
      <c r="F127" s="60">
        <f>ROUND(D127*E127,2)</f>
        <v>0</v>
      </c>
      <c r="G127" s="45"/>
      <c r="H127" s="60">
        <f>F127</f>
        <v>0</v>
      </c>
      <c r="I127" s="60">
        <f>F127-H127</f>
        <v>0</v>
      </c>
    </row>
    <row r="128" spans="1:9" ht="178.5">
      <c r="A128" s="213"/>
      <c r="B128" s="362" t="s">
        <v>481</v>
      </c>
      <c r="C128" s="5"/>
      <c r="D128" s="59"/>
      <c r="E128" s="59"/>
      <c r="F128" s="60"/>
      <c r="G128" s="45"/>
      <c r="H128" s="60"/>
      <c r="I128" s="60"/>
    </row>
    <row r="129" spans="1:9" ht="15.75">
      <c r="A129" s="212"/>
      <c r="B129" s="58"/>
      <c r="C129" s="106"/>
      <c r="D129" s="59"/>
      <c r="E129" s="59"/>
      <c r="F129" s="60"/>
      <c r="H129" s="60"/>
      <c r="I129" s="60"/>
    </row>
    <row r="130" spans="1:9" ht="18.75">
      <c r="A130" s="213"/>
      <c r="B130" s="94" t="s">
        <v>72</v>
      </c>
      <c r="C130" s="65" t="s">
        <v>41</v>
      </c>
      <c r="D130" s="95"/>
      <c r="E130" s="67"/>
      <c r="F130" s="68">
        <f>SUM(F109:F129)</f>
        <v>0</v>
      </c>
      <c r="H130" s="68">
        <f>SUM(H111:H129)</f>
        <v>0</v>
      </c>
      <c r="I130" s="68">
        <f>SUM(I111:I129)</f>
        <v>0</v>
      </c>
    </row>
    <row r="131" spans="1:9" ht="18.75">
      <c r="A131" s="213"/>
      <c r="B131" s="96"/>
      <c r="C131" s="70"/>
      <c r="D131" s="98"/>
      <c r="E131" s="59"/>
      <c r="F131" s="72"/>
      <c r="H131" s="72"/>
      <c r="I131" s="72"/>
    </row>
    <row r="132" spans="1:9" ht="18.75">
      <c r="A132" s="213"/>
      <c r="B132" s="96"/>
      <c r="C132" s="70"/>
      <c r="D132" s="98"/>
      <c r="E132" s="59"/>
      <c r="F132" s="72"/>
      <c r="H132" s="72"/>
      <c r="I132" s="72"/>
    </row>
    <row r="133" spans="1:9" ht="15.75">
      <c r="A133" s="212">
        <v>4</v>
      </c>
      <c r="B133" s="99" t="s">
        <v>14</v>
      </c>
      <c r="C133" s="5"/>
      <c r="D133" s="59"/>
      <c r="E133" s="59"/>
      <c r="F133" s="60"/>
      <c r="H133" s="60"/>
      <c r="I133" s="60"/>
    </row>
    <row r="134" spans="1:9" ht="63.75">
      <c r="A134" s="212"/>
      <c r="B134" s="107" t="s">
        <v>73</v>
      </c>
      <c r="C134" s="5"/>
      <c r="D134" s="59"/>
      <c r="E134" s="59"/>
      <c r="F134" s="60"/>
      <c r="H134" s="60"/>
      <c r="I134" s="60"/>
    </row>
    <row r="135" spans="1:9" ht="15.75">
      <c r="A135" s="212"/>
      <c r="B135" s="108"/>
      <c r="C135" s="5"/>
      <c r="D135" s="59"/>
      <c r="E135" s="59"/>
      <c r="F135" s="60"/>
      <c r="H135" s="60"/>
      <c r="I135" s="60"/>
    </row>
    <row r="136" spans="1:9" ht="54.6" customHeight="1">
      <c r="A136" s="213">
        <f>COUNT($A$135:A135)/100+4.01</f>
        <v>4.01</v>
      </c>
      <c r="B136" s="89" t="s">
        <v>74</v>
      </c>
      <c r="C136" s="5"/>
      <c r="D136" s="59"/>
      <c r="E136" s="59"/>
      <c r="F136" s="60"/>
      <c r="H136" s="60"/>
      <c r="I136" s="60"/>
    </row>
    <row r="137" spans="1:9" ht="14.25" customHeight="1">
      <c r="A137" s="213"/>
      <c r="B137" s="89" t="s">
        <v>107</v>
      </c>
      <c r="C137" s="5" t="s">
        <v>28</v>
      </c>
      <c r="D137" s="59">
        <v>0</v>
      </c>
      <c r="E137" s="59"/>
      <c r="F137" s="60">
        <f>ROUND(D137*E137,2)</f>
        <v>0</v>
      </c>
      <c r="G137" s="45"/>
      <c r="H137" s="60">
        <f>F137</f>
        <v>0</v>
      </c>
      <c r="I137" s="60">
        <f>F137-H137</f>
        <v>0</v>
      </c>
    </row>
    <row r="138" spans="1:9">
      <c r="A138" s="213"/>
      <c r="B138" s="89" t="s">
        <v>108</v>
      </c>
      <c r="C138" s="5" t="s">
        <v>28</v>
      </c>
      <c r="D138" s="59">
        <v>0</v>
      </c>
      <c r="E138" s="59"/>
      <c r="F138" s="60">
        <f>ROUND(D138*E138,2)</f>
        <v>0</v>
      </c>
      <c r="G138" s="45"/>
      <c r="H138" s="60">
        <f>F138</f>
        <v>0</v>
      </c>
      <c r="I138" s="60">
        <f>F138-H138</f>
        <v>0</v>
      </c>
    </row>
    <row r="139" spans="1:9">
      <c r="A139" s="213"/>
      <c r="B139" s="89" t="s">
        <v>109</v>
      </c>
      <c r="C139" s="5" t="s">
        <v>28</v>
      </c>
      <c r="D139" s="59">
        <v>86.44</v>
      </c>
      <c r="E139" s="59"/>
      <c r="F139" s="60">
        <f>ROUND(D139*E139,2)</f>
        <v>0</v>
      </c>
      <c r="G139" s="45"/>
      <c r="H139" s="60">
        <f>F139</f>
        <v>0</v>
      </c>
      <c r="I139" s="60">
        <f>F139-H139</f>
        <v>0</v>
      </c>
    </row>
    <row r="140" spans="1:9" ht="12.75">
      <c r="A140" s="213"/>
      <c r="B140" s="89"/>
      <c r="C140" s="5"/>
      <c r="D140" s="59"/>
      <c r="E140" s="59"/>
      <c r="F140" s="60"/>
      <c r="H140" s="60"/>
      <c r="I140" s="60"/>
    </row>
    <row r="141" spans="1:9" ht="142.5" customHeight="1">
      <c r="A141" s="213">
        <f>COUNT($A$135:A140)/100+4.01</f>
        <v>4.0199999999999996</v>
      </c>
      <c r="B141" s="109" t="s">
        <v>419</v>
      </c>
      <c r="C141" s="5"/>
      <c r="D141" s="59"/>
      <c r="E141" s="59"/>
      <c r="F141" s="60"/>
      <c r="H141" s="60"/>
      <c r="I141" s="60"/>
    </row>
    <row r="142" spans="1:9" ht="20.25" customHeight="1">
      <c r="A142" s="213"/>
      <c r="B142" s="109"/>
      <c r="C142" s="5"/>
      <c r="D142" s="59"/>
      <c r="E142" s="59"/>
      <c r="F142" s="60"/>
      <c r="H142" s="60"/>
      <c r="I142" s="60"/>
    </row>
    <row r="143" spans="1:9" ht="15" customHeight="1">
      <c r="A143" s="213"/>
      <c r="B143" s="89" t="s">
        <v>161</v>
      </c>
      <c r="C143" s="5" t="s">
        <v>8</v>
      </c>
      <c r="D143" s="59">
        <v>1</v>
      </c>
      <c r="E143" s="59"/>
      <c r="F143" s="60">
        <f>ROUND(D143*E143,2)</f>
        <v>0</v>
      </c>
      <c r="G143" s="45"/>
      <c r="H143" s="60">
        <f>F143</f>
        <v>0</v>
      </c>
      <c r="I143" s="60">
        <f>F143-H143</f>
        <v>0</v>
      </c>
    </row>
    <row r="144" spans="1:9">
      <c r="A144" s="213"/>
      <c r="B144" s="89" t="s">
        <v>162</v>
      </c>
      <c r="C144" s="5" t="s">
        <v>8</v>
      </c>
      <c r="D144" s="59">
        <v>1</v>
      </c>
      <c r="E144" s="59"/>
      <c r="F144" s="60">
        <f>ROUND(D144*E144,2)</f>
        <v>0</v>
      </c>
      <c r="G144" s="45"/>
      <c r="H144" s="60">
        <f>F144</f>
        <v>0</v>
      </c>
      <c r="I144" s="60">
        <f>F144-H144</f>
        <v>0</v>
      </c>
    </row>
    <row r="145" spans="1:9" ht="12.75">
      <c r="A145" s="213"/>
      <c r="B145" s="89"/>
      <c r="C145" s="5"/>
      <c r="D145" s="59"/>
      <c r="E145" s="59"/>
      <c r="F145" s="60"/>
      <c r="H145" s="60"/>
      <c r="I145" s="60"/>
    </row>
    <row r="146" spans="1:9" ht="144.75" customHeight="1">
      <c r="A146" s="213">
        <f>COUNT($A$135:A145)/100+4.01</f>
        <v>4.0299999999999994</v>
      </c>
      <c r="B146" s="109" t="s">
        <v>420</v>
      </c>
      <c r="C146" s="5"/>
      <c r="D146" s="59"/>
      <c r="E146" s="59"/>
      <c r="F146" s="60"/>
      <c r="H146" s="60"/>
      <c r="I146" s="60"/>
    </row>
    <row r="147" spans="1:9">
      <c r="A147" s="213"/>
      <c r="B147" s="89" t="s">
        <v>163</v>
      </c>
      <c r="C147" s="5" t="s">
        <v>8</v>
      </c>
      <c r="D147" s="59">
        <v>4</v>
      </c>
      <c r="E147" s="59"/>
      <c r="F147" s="60">
        <f>ROUND(D147*E147,2)</f>
        <v>0</v>
      </c>
      <c r="G147" s="45"/>
      <c r="H147" s="60">
        <f>F147</f>
        <v>0</v>
      </c>
      <c r="I147" s="60">
        <f>F147-H147</f>
        <v>0</v>
      </c>
    </row>
    <row r="148" spans="1:9" ht="12.75">
      <c r="A148" s="213"/>
      <c r="B148" s="89"/>
      <c r="C148" s="5"/>
      <c r="D148" s="59"/>
      <c r="E148" s="59"/>
      <c r="F148" s="60"/>
      <c r="H148" s="60"/>
      <c r="I148" s="60"/>
    </row>
    <row r="149" spans="1:9" s="8" customFormat="1" ht="18.75">
      <c r="A149" s="213"/>
      <c r="B149" s="94" t="s">
        <v>77</v>
      </c>
      <c r="C149" s="65" t="s">
        <v>41</v>
      </c>
      <c r="D149" s="95"/>
      <c r="E149" s="67"/>
      <c r="F149" s="68">
        <f>SUM(F136:F148)</f>
        <v>0</v>
      </c>
      <c r="H149" s="68">
        <f>SUM(H136:H148)</f>
        <v>0</v>
      </c>
      <c r="I149" s="68">
        <f>SUM(I136:I148)</f>
        <v>0</v>
      </c>
    </row>
    <row r="150" spans="1:9" s="8" customFormat="1" ht="18.75">
      <c r="A150" s="213"/>
      <c r="B150" s="96"/>
      <c r="C150" s="70"/>
      <c r="D150" s="98"/>
      <c r="E150" s="59"/>
      <c r="F150" s="72"/>
      <c r="H150" s="72"/>
      <c r="I150" s="72"/>
    </row>
    <row r="151" spans="1:9" s="8" customFormat="1" ht="15">
      <c r="A151" s="217"/>
      <c r="B151" s="112"/>
      <c r="D151" s="59"/>
      <c r="E151" s="113"/>
      <c r="F151" s="59"/>
      <c r="H151" s="59"/>
      <c r="I151" s="59"/>
    </row>
    <row r="152" spans="1:9" s="8" customFormat="1" ht="15.75">
      <c r="A152" s="212">
        <v>5</v>
      </c>
      <c r="B152" s="99" t="s">
        <v>15</v>
      </c>
      <c r="C152" s="5"/>
      <c r="D152" s="59"/>
      <c r="E152" s="59"/>
      <c r="F152" s="60"/>
      <c r="H152" s="60"/>
      <c r="I152" s="60"/>
    </row>
    <row r="153" spans="1:9" ht="15.75">
      <c r="A153" s="212"/>
      <c r="B153" s="50"/>
      <c r="E153" s="4"/>
      <c r="F153" s="52"/>
      <c r="H153" s="52"/>
      <c r="I153" s="52"/>
    </row>
    <row r="154" spans="1:9" s="45" customFormat="1">
      <c r="A154" s="106"/>
      <c r="B154" s="61"/>
      <c r="C154" s="58"/>
      <c r="D154" s="59"/>
      <c r="E154" s="59"/>
      <c r="F154" s="60"/>
      <c r="H154" s="60"/>
      <c r="I154" s="60"/>
    </row>
    <row r="155" spans="1:9" ht="25.5">
      <c r="A155" s="213">
        <f>COUNT($A$154:A154)/100+5.01</f>
        <v>5.01</v>
      </c>
      <c r="B155" s="115" t="s">
        <v>78</v>
      </c>
      <c r="C155" s="5" t="s">
        <v>55</v>
      </c>
      <c r="D155" s="59">
        <v>1</v>
      </c>
      <c r="E155" s="59"/>
      <c r="F155" s="60">
        <f>ROUND(D155*E155,2)</f>
        <v>0</v>
      </c>
      <c r="G155" s="45"/>
      <c r="H155" s="60">
        <v>0</v>
      </c>
      <c r="I155" s="60">
        <f>F155-H155</f>
        <v>0</v>
      </c>
    </row>
    <row r="156" spans="1:9" ht="12.75">
      <c r="B156" s="115"/>
      <c r="C156" s="5"/>
      <c r="D156" s="59"/>
      <c r="E156" s="59"/>
      <c r="F156" s="60"/>
      <c r="H156" s="60"/>
      <c r="I156" s="60"/>
    </row>
    <row r="157" spans="1:9">
      <c r="A157" s="213">
        <f>COUNT($A$154:A156)/100+5.01</f>
        <v>5.0199999999999996</v>
      </c>
      <c r="B157" s="61" t="s">
        <v>79</v>
      </c>
      <c r="C157" s="5" t="s">
        <v>28</v>
      </c>
      <c r="D157" s="59">
        <v>86.44</v>
      </c>
      <c r="E157" s="59"/>
      <c r="F157" s="60">
        <f>ROUND(D157*E157,2)</f>
        <v>0</v>
      </c>
      <c r="G157" s="45"/>
      <c r="H157" s="60">
        <f>F157</f>
        <v>0</v>
      </c>
      <c r="I157" s="60">
        <f>F157-H157</f>
        <v>0</v>
      </c>
    </row>
    <row r="158" spans="1:9" ht="12.75">
      <c r="A158" s="213"/>
      <c r="B158" s="61"/>
      <c r="C158" s="5"/>
      <c r="D158" s="59"/>
      <c r="E158" s="59"/>
      <c r="F158" s="60"/>
      <c r="H158" s="60"/>
      <c r="I158" s="60"/>
    </row>
    <row r="159" spans="1:9">
      <c r="A159" s="213">
        <f>COUNT($A$154:A158)/100+5.01</f>
        <v>5.0299999999999994</v>
      </c>
      <c r="B159" s="61" t="s">
        <v>80</v>
      </c>
      <c r="C159" s="5" t="s">
        <v>8</v>
      </c>
      <c r="D159" s="59">
        <f>D28</f>
        <v>6</v>
      </c>
      <c r="E159" s="59"/>
      <c r="F159" s="60">
        <f>ROUND(D159*E159,2)</f>
        <v>0</v>
      </c>
      <c r="G159" s="45"/>
      <c r="H159" s="60">
        <f>F159</f>
        <v>0</v>
      </c>
      <c r="I159" s="60">
        <f>F159-H159</f>
        <v>0</v>
      </c>
    </row>
    <row r="160" spans="1:9" ht="12.75">
      <c r="B160" s="61"/>
      <c r="C160" s="5"/>
      <c r="D160" s="59"/>
      <c r="E160" s="59"/>
      <c r="F160" s="60"/>
      <c r="H160" s="60"/>
      <c r="I160" s="60"/>
    </row>
    <row r="161" spans="1:9" ht="25.5">
      <c r="A161" s="213">
        <f>COUNT($A$154:A160)/100+5.01</f>
        <v>5.04</v>
      </c>
      <c r="B161" s="61" t="s">
        <v>81</v>
      </c>
      <c r="C161" s="5" t="s">
        <v>28</v>
      </c>
      <c r="D161" s="59">
        <f>D157</f>
        <v>86.44</v>
      </c>
      <c r="E161" s="59"/>
      <c r="F161" s="60">
        <f>ROUND(D161*E161,2)</f>
        <v>0</v>
      </c>
      <c r="G161" s="45"/>
      <c r="H161" s="60">
        <f>F161</f>
        <v>0</v>
      </c>
      <c r="I161" s="60">
        <f>F161-H161</f>
        <v>0</v>
      </c>
    </row>
    <row r="162" spans="1:9" ht="12.75">
      <c r="A162" s="213"/>
      <c r="B162" s="61"/>
      <c r="C162" s="5"/>
      <c r="D162" s="59"/>
      <c r="E162" s="59"/>
      <c r="F162" s="60"/>
      <c r="H162" s="60"/>
      <c r="I162" s="60"/>
    </row>
    <row r="163" spans="1:9" ht="18.75">
      <c r="A163" s="213"/>
      <c r="B163" s="94" t="s">
        <v>82</v>
      </c>
      <c r="C163" s="65" t="s">
        <v>41</v>
      </c>
      <c r="D163" s="95"/>
      <c r="E163" s="67"/>
      <c r="F163" s="68">
        <f>SUM(F152:F162)</f>
        <v>0</v>
      </c>
      <c r="H163" s="68">
        <f>SUM(H152:H162)</f>
        <v>0</v>
      </c>
      <c r="I163" s="68">
        <f>SUM(I152:I162)</f>
        <v>0</v>
      </c>
    </row>
    <row r="164" spans="1:9" ht="18.75">
      <c r="A164" s="213"/>
      <c r="B164" s="96"/>
      <c r="C164" s="70"/>
      <c r="D164" s="98"/>
      <c r="E164" s="59"/>
      <c r="F164" s="72"/>
      <c r="H164" s="72"/>
      <c r="I164" s="72"/>
    </row>
    <row r="165" spans="1:9" ht="15.75">
      <c r="A165" s="227">
        <v>6</v>
      </c>
      <c r="B165" s="160" t="s">
        <v>16</v>
      </c>
      <c r="C165" s="118"/>
      <c r="D165" s="119"/>
      <c r="E165" s="83"/>
      <c r="F165" s="83"/>
      <c r="H165" s="83"/>
      <c r="I165" s="83"/>
    </row>
    <row r="166" spans="1:9" ht="18.75">
      <c r="A166" s="213"/>
      <c r="B166" s="96"/>
      <c r="C166" s="70"/>
      <c r="D166" s="98"/>
      <c r="E166" s="83"/>
      <c r="F166" s="83"/>
      <c r="H166" s="83"/>
      <c r="I166" s="83"/>
    </row>
    <row r="167" spans="1:9" ht="18.75">
      <c r="A167" s="213">
        <f>COUNT($A$166:A166)/100+6.01</f>
        <v>6.01</v>
      </c>
      <c r="B167" s="120" t="s">
        <v>83</v>
      </c>
      <c r="C167" s="70"/>
      <c r="D167" s="98"/>
      <c r="E167" s="83"/>
      <c r="F167" s="83"/>
      <c r="H167" s="83"/>
      <c r="I167" s="83"/>
    </row>
    <row r="168" spans="1:9" ht="174.75" customHeight="1">
      <c r="B168" s="114" t="s">
        <v>113</v>
      </c>
      <c r="C168" s="70"/>
      <c r="D168" s="98"/>
      <c r="E168" s="83"/>
      <c r="F168" s="83"/>
      <c r="H168" s="83"/>
      <c r="I168" s="83"/>
    </row>
    <row r="169" spans="1:9" ht="18.75">
      <c r="A169" s="213"/>
      <c r="B169" s="121"/>
      <c r="C169" s="70"/>
      <c r="D169" s="98"/>
      <c r="E169" s="83"/>
      <c r="F169" s="83"/>
      <c r="H169" s="83"/>
      <c r="I169" s="83"/>
    </row>
    <row r="170" spans="1:9">
      <c r="A170" s="213"/>
      <c r="B170" s="122" t="s">
        <v>84</v>
      </c>
      <c r="C170" s="58" t="s">
        <v>0</v>
      </c>
      <c r="D170" s="59">
        <v>0</v>
      </c>
      <c r="E170" s="59"/>
      <c r="F170" s="60">
        <f>ROUND(D170*E170,2)</f>
        <v>0</v>
      </c>
      <c r="G170" s="45"/>
      <c r="H170" s="60">
        <f>F170</f>
        <v>0</v>
      </c>
      <c r="I170" s="60">
        <f>F170-H170</f>
        <v>0</v>
      </c>
    </row>
    <row r="171" spans="1:9" ht="12.75">
      <c r="A171" s="213"/>
      <c r="B171" s="122"/>
      <c r="C171" s="58"/>
      <c r="D171" s="59"/>
      <c r="E171" s="83"/>
      <c r="F171" s="83"/>
      <c r="H171" s="83"/>
      <c r="I171" s="83"/>
    </row>
    <row r="172" spans="1:9" ht="18.75">
      <c r="A172" s="213">
        <f>COUNT($A$166:A171)/100+6.01</f>
        <v>6.02</v>
      </c>
      <c r="B172" s="123" t="s">
        <v>85</v>
      </c>
      <c r="C172" s="70"/>
      <c r="D172" s="98"/>
      <c r="E172" s="83"/>
      <c r="F172" s="83"/>
      <c r="H172" s="83"/>
      <c r="I172" s="83"/>
    </row>
    <row r="173" spans="1:9" ht="102">
      <c r="A173" s="213"/>
      <c r="B173" s="121" t="s">
        <v>86</v>
      </c>
      <c r="C173" s="70"/>
      <c r="D173" s="98"/>
      <c r="E173" s="83"/>
      <c r="F173" s="83"/>
      <c r="H173" s="83"/>
      <c r="I173" s="83"/>
    </row>
    <row r="174" spans="1:9" ht="18.75">
      <c r="A174" s="213"/>
      <c r="B174" s="121"/>
      <c r="C174" s="70"/>
      <c r="D174" s="98"/>
      <c r="E174" s="83"/>
      <c r="F174" s="83"/>
      <c r="H174" s="83"/>
      <c r="I174" s="83"/>
    </row>
    <row r="175" spans="1:9">
      <c r="A175" s="213"/>
      <c r="B175" s="122" t="s">
        <v>84</v>
      </c>
      <c r="C175" s="58" t="s">
        <v>0</v>
      </c>
      <c r="D175" s="59">
        <v>0</v>
      </c>
      <c r="E175" s="59"/>
      <c r="F175" s="60">
        <f>ROUND(D175*E175,2)</f>
        <v>0</v>
      </c>
      <c r="G175" s="45"/>
      <c r="H175" s="60">
        <f>F175</f>
        <v>0</v>
      </c>
      <c r="I175" s="60">
        <f>F175-H175</f>
        <v>0</v>
      </c>
    </row>
    <row r="176" spans="1:9" ht="12.75">
      <c r="A176" s="213"/>
      <c r="B176" s="122"/>
      <c r="C176" s="58"/>
      <c r="D176" s="59"/>
      <c r="E176" s="59"/>
      <c r="F176" s="83"/>
      <c r="H176" s="83"/>
      <c r="I176" s="83"/>
    </row>
    <row r="177" spans="1:9" ht="18.75">
      <c r="A177" s="213"/>
      <c r="B177" s="94" t="s">
        <v>87</v>
      </c>
      <c r="C177" s="65" t="s">
        <v>41</v>
      </c>
      <c r="D177" s="95"/>
      <c r="E177" s="68"/>
      <c r="F177" s="68">
        <f>SUM(F169:F176)</f>
        <v>0</v>
      </c>
      <c r="H177" s="68">
        <f>SUM(H169:H176)</f>
        <v>0</v>
      </c>
      <c r="I177" s="68">
        <f>SUM(I169:I176)</f>
        <v>0</v>
      </c>
    </row>
    <row r="178" spans="1:9" ht="15.75">
      <c r="A178" s="212"/>
      <c r="B178" s="124"/>
      <c r="C178" s="70"/>
      <c r="D178" s="59"/>
      <c r="E178" s="59"/>
      <c r="F178" s="72"/>
      <c r="H178" s="72"/>
      <c r="I178" s="72"/>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
      <c r="H182" s="5"/>
      <c r="I182" s="5"/>
    </row>
    <row r="183" spans="1:9" ht="12.75">
      <c r="A183" s="213"/>
      <c r="B183" s="124"/>
      <c r="C183" s="5"/>
      <c r="D183" s="59"/>
      <c r="E183" s="59"/>
      <c r="F183" s="155"/>
      <c r="H183" s="155"/>
      <c r="I183" s="155"/>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B852" s="92"/>
      <c r="C852" s="5"/>
      <c r="D852" s="59"/>
      <c r="E852" s="59"/>
      <c r="F852" s="59"/>
      <c r="H852" s="59"/>
      <c r="I852" s="59"/>
    </row>
    <row r="853" spans="1:9" ht="12.75">
      <c r="B853" s="92"/>
      <c r="C853" s="5"/>
      <c r="D853" s="59"/>
      <c r="E853" s="59"/>
      <c r="F853" s="59"/>
      <c r="H853" s="59"/>
      <c r="I853" s="59"/>
    </row>
    <row r="854" spans="1:9" ht="12.75">
      <c r="B854" s="92"/>
      <c r="C854" s="5"/>
      <c r="D854" s="59"/>
      <c r="E854" s="59"/>
      <c r="F854" s="59"/>
      <c r="H854" s="59"/>
      <c r="I854" s="59"/>
    </row>
    <row r="855" spans="1:9" ht="12.75">
      <c r="B855" s="92"/>
      <c r="C855" s="5"/>
      <c r="D855" s="59"/>
      <c r="E855" s="59"/>
      <c r="F855" s="59"/>
      <c r="H855" s="59"/>
      <c r="I855" s="59"/>
    </row>
    <row r="856" spans="1:9" ht="12.75">
      <c r="B856" s="92"/>
      <c r="C856" s="5"/>
      <c r="D856" s="59"/>
      <c r="E856" s="59"/>
      <c r="F856" s="59"/>
      <c r="H856" s="59"/>
      <c r="I856" s="59"/>
    </row>
    <row r="857" spans="1:9" ht="12.75">
      <c r="B857" s="92"/>
      <c r="C857" s="5"/>
      <c r="D857" s="59"/>
      <c r="E857" s="59"/>
      <c r="F857" s="59"/>
      <c r="H857" s="59"/>
      <c r="I857" s="59"/>
    </row>
    <row r="858" spans="1:9" ht="12.75">
      <c r="B858" s="92"/>
      <c r="C858" s="5"/>
      <c r="D858" s="59"/>
      <c r="E858" s="59"/>
      <c r="F858" s="59"/>
      <c r="H858" s="59"/>
      <c r="I858" s="59"/>
    </row>
    <row r="859" spans="1:9" ht="12.75">
      <c r="B859" s="92"/>
      <c r="C859" s="5"/>
      <c r="D859" s="59"/>
      <c r="E859" s="59"/>
      <c r="F859" s="59"/>
      <c r="H859" s="59"/>
      <c r="I859" s="59"/>
    </row>
    <row r="860" spans="1:9" ht="12.75">
      <c r="B860" s="92"/>
      <c r="C860" s="5"/>
      <c r="D860" s="59"/>
      <c r="E860" s="59"/>
      <c r="F860" s="59"/>
      <c r="H860" s="59"/>
      <c r="I860" s="59"/>
    </row>
    <row r="861" spans="1:9" ht="12.75">
      <c r="B861" s="92"/>
      <c r="C861" s="5"/>
      <c r="D861" s="59"/>
      <c r="E861" s="59"/>
      <c r="F861" s="59"/>
      <c r="H861" s="59"/>
      <c r="I861" s="59"/>
    </row>
    <row r="862" spans="1:9" ht="12.75">
      <c r="B862" s="92"/>
      <c r="C862" s="5"/>
      <c r="D862" s="59"/>
      <c r="E862" s="59"/>
      <c r="F862" s="59"/>
      <c r="H862" s="59"/>
      <c r="I862" s="59"/>
    </row>
    <row r="863" spans="1:9" ht="12.75">
      <c r="B863" s="92"/>
      <c r="C863" s="5"/>
      <c r="D863" s="59"/>
      <c r="E863" s="59"/>
      <c r="F863" s="59"/>
      <c r="H863" s="59"/>
      <c r="I863" s="59"/>
    </row>
    <row r="864" spans="1: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sheetData>
  <sheetProtection algorithmName="SHA-512" hashValue="ZllUh32F01z15e1DEA7+2tDteAoaqkF+hAnB4c3L7D5He1ropWgY3crAFgB3a7zQdwbRPPDJ05m06bNCNsk34Q==" saltValue="9Ion208n10YePx0fzZKLGg==" spinCount="100000" sheet="1" objects="1" scenarios="1"/>
  <protectedRanges>
    <protectedRange sqref="E26:E177"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C53B6-B1B4-4232-A13F-812FFCCCD5C7}">
  <sheetPr>
    <tabColor theme="9" tint="0.79998168889431442"/>
  </sheetPr>
  <dimension ref="A1:M1338"/>
  <sheetViews>
    <sheetView view="pageLayout" topLeftCell="A3" zoomScaleNormal="100" zoomScaleSheetLayoutView="160" workbookViewId="0">
      <selection activeCell="F25" sqref="F25"/>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5.1406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375</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F47</f>
        <v>0</v>
      </c>
      <c r="H6" s="14">
        <f>H47</f>
        <v>0</v>
      </c>
      <c r="I6" s="14">
        <f>I47</f>
        <v>0</v>
      </c>
    </row>
    <row r="7" spans="1:9" ht="15.95" customHeight="1">
      <c r="A7" s="204">
        <v>2</v>
      </c>
      <c r="B7" s="1" t="s">
        <v>7</v>
      </c>
      <c r="C7" s="6"/>
      <c r="E7" s="13"/>
      <c r="F7" s="14">
        <f>F82</f>
        <v>0</v>
      </c>
      <c r="H7" s="14">
        <f>H82</f>
        <v>0</v>
      </c>
      <c r="I7" s="14">
        <f>I82</f>
        <v>0</v>
      </c>
    </row>
    <row r="8" spans="1:9" ht="15.95" customHeight="1">
      <c r="A8" s="204">
        <v>3</v>
      </c>
      <c r="B8" s="1" t="s">
        <v>13</v>
      </c>
      <c r="C8" s="6"/>
      <c r="E8" s="13"/>
      <c r="F8" s="14">
        <f>F112</f>
        <v>0</v>
      </c>
      <c r="H8" s="14">
        <f>H112</f>
        <v>0</v>
      </c>
      <c r="I8" s="14">
        <f>I112</f>
        <v>0</v>
      </c>
    </row>
    <row r="9" spans="1:9" ht="15.95" customHeight="1">
      <c r="A9" s="204">
        <v>4</v>
      </c>
      <c r="B9" s="1" t="s">
        <v>14</v>
      </c>
      <c r="C9" s="6"/>
      <c r="E9" s="13"/>
      <c r="F9" s="14">
        <f>F127</f>
        <v>0</v>
      </c>
      <c r="H9" s="14">
        <f>H127</f>
        <v>0</v>
      </c>
      <c r="I9" s="14">
        <f>I127</f>
        <v>0</v>
      </c>
    </row>
    <row r="10" spans="1:9" ht="15.95" customHeight="1" thickBot="1">
      <c r="A10" s="205">
        <v>5</v>
      </c>
      <c r="B10" s="15" t="s">
        <v>15</v>
      </c>
      <c r="C10" s="16"/>
      <c r="D10" s="17"/>
      <c r="E10" s="18"/>
      <c r="F10" s="360">
        <f>F135</f>
        <v>0</v>
      </c>
      <c r="H10" s="360">
        <f>H135</f>
        <v>0</v>
      </c>
      <c r="I10" s="360">
        <f>I135</f>
        <v>0</v>
      </c>
    </row>
    <row r="11" spans="1:9" ht="12.6" customHeight="1" thickTop="1">
      <c r="A11" s="204"/>
      <c r="C11" s="6"/>
      <c r="E11" s="13"/>
      <c r="F11" s="19"/>
      <c r="H11" s="19"/>
      <c r="I11" s="19"/>
    </row>
    <row r="12" spans="1:9" ht="15.95" customHeight="1">
      <c r="A12" s="206"/>
      <c r="B12" s="20" t="s">
        <v>17</v>
      </c>
      <c r="C12" s="21"/>
      <c r="D12" s="22"/>
      <c r="E12" s="23"/>
      <c r="F12" s="24">
        <f>SUM(F6:F10)</f>
        <v>0</v>
      </c>
      <c r="H12" s="24">
        <f>SUM(H6:H10)</f>
        <v>0</v>
      </c>
      <c r="I12" s="24">
        <f>SUM(I6:I10)</f>
        <v>0</v>
      </c>
    </row>
    <row r="13" spans="1:9" ht="5.0999999999999996" customHeight="1">
      <c r="A13" s="207"/>
      <c r="B13" s="25"/>
      <c r="C13" s="26"/>
      <c r="D13" s="27"/>
      <c r="E13" s="28"/>
      <c r="F13" s="29"/>
      <c r="H13" s="29"/>
      <c r="I13" s="29"/>
    </row>
    <row r="14" spans="1:9" ht="15.95" customHeight="1" thickBot="1">
      <c r="A14" s="208"/>
      <c r="B14" s="30" t="s">
        <v>18</v>
      </c>
      <c r="C14" s="31"/>
      <c r="D14" s="32"/>
      <c r="E14" s="33"/>
      <c r="F14" s="34">
        <f>ROUND(F12*0.22,2)</f>
        <v>0</v>
      </c>
      <c r="H14" s="34">
        <f>ROUND(H12*0.22,2)</f>
        <v>0</v>
      </c>
      <c r="I14" s="34">
        <f>ROUND(I12*0.22,2)</f>
        <v>0</v>
      </c>
    </row>
    <row r="15" spans="1:9" ht="5.0999999999999996" customHeight="1" thickTop="1">
      <c r="A15" s="209"/>
      <c r="B15" s="35"/>
      <c r="C15" s="36"/>
      <c r="D15" s="37"/>
      <c r="E15" s="38"/>
      <c r="F15" s="39"/>
      <c r="H15" s="39"/>
      <c r="I15" s="39"/>
    </row>
    <row r="16" spans="1:9" ht="15.95" customHeight="1">
      <c r="A16" s="210"/>
      <c r="B16" s="40" t="s">
        <v>19</v>
      </c>
      <c r="C16" s="41"/>
      <c r="D16" s="42"/>
      <c r="E16" s="43"/>
      <c r="F16" s="44">
        <f>F12+F14</f>
        <v>0</v>
      </c>
      <c r="H16" s="44">
        <f>H12+H14</f>
        <v>0</v>
      </c>
      <c r="I16" s="44">
        <f>I12+I14</f>
        <v>0</v>
      </c>
    </row>
    <row r="17" spans="1:9" ht="12.6" customHeight="1">
      <c r="C17" s="6"/>
      <c r="D17" s="4"/>
      <c r="E17" s="7"/>
      <c r="F17" s="5"/>
      <c r="H17" s="5"/>
      <c r="I17" s="5"/>
    </row>
    <row r="18" spans="1:9" s="45" customFormat="1">
      <c r="A18" s="106"/>
      <c r="B18" s="1"/>
      <c r="D18" s="4"/>
      <c r="E18" s="3"/>
      <c r="F18" s="3"/>
      <c r="H18" s="3"/>
      <c r="I18" s="3"/>
    </row>
    <row r="19" spans="1:9" ht="25.5">
      <c r="A19" s="211" t="s">
        <v>20</v>
      </c>
      <c r="B19" s="46" t="s">
        <v>21</v>
      </c>
      <c r="C19" s="47" t="s">
        <v>22</v>
      </c>
      <c r="D19" s="48" t="s">
        <v>23</v>
      </c>
      <c r="E19" s="48" t="s">
        <v>24</v>
      </c>
      <c r="F19" s="49" t="s">
        <v>25</v>
      </c>
      <c r="H19" s="49" t="s">
        <v>25</v>
      </c>
      <c r="I19" s="49" t="s">
        <v>25</v>
      </c>
    </row>
    <row r="20" spans="1:9">
      <c r="D20" s="4"/>
    </row>
    <row r="21" spans="1:9" ht="20.100000000000001" customHeight="1">
      <c r="A21" s="212"/>
      <c r="B21" s="9" t="s">
        <v>164</v>
      </c>
      <c r="E21" s="4"/>
      <c r="F21" s="52"/>
      <c r="H21" s="52"/>
      <c r="I21" s="52"/>
    </row>
    <row r="22" spans="1:9">
      <c r="A22" s="213"/>
      <c r="B22" s="54"/>
      <c r="D22" s="4"/>
      <c r="F22" s="55"/>
      <c r="H22" s="55"/>
      <c r="I22" s="55"/>
    </row>
    <row r="23" spans="1:9" ht="20.100000000000001" customHeight="1">
      <c r="A23" s="212">
        <v>1</v>
      </c>
      <c r="B23" s="50" t="s">
        <v>6</v>
      </c>
      <c r="E23" s="4"/>
      <c r="F23" s="52"/>
      <c r="H23" s="52"/>
      <c r="I23" s="52"/>
    </row>
    <row r="24" spans="1:9" ht="15.75">
      <c r="A24" s="212"/>
      <c r="B24" s="50"/>
      <c r="E24" s="4"/>
      <c r="F24" s="52"/>
      <c r="H24" s="52"/>
      <c r="I24" s="52"/>
    </row>
    <row r="25" spans="1:9" s="45" customFormat="1" ht="25.5">
      <c r="A25" s="213">
        <f>COUNT(#REF!)/100+1.01</f>
        <v>1.01</v>
      </c>
      <c r="B25" s="61" t="s">
        <v>27</v>
      </c>
      <c r="C25" s="5" t="s">
        <v>28</v>
      </c>
      <c r="D25" s="59">
        <v>428.87</v>
      </c>
      <c r="E25" s="59"/>
      <c r="F25" s="60">
        <f>ROUND(D25*E25,2)</f>
        <v>0</v>
      </c>
      <c r="H25" s="60">
        <f>F25</f>
        <v>0</v>
      </c>
      <c r="I25" s="60">
        <f>F25-H25</f>
        <v>0</v>
      </c>
    </row>
    <row r="26" spans="1:9" s="45" customFormat="1">
      <c r="A26" s="213"/>
      <c r="B26" s="53"/>
      <c r="C26" s="5"/>
      <c r="D26" s="59"/>
      <c r="E26" s="59"/>
      <c r="F26" s="60"/>
      <c r="H26" s="60"/>
      <c r="I26" s="60"/>
    </row>
    <row r="27" spans="1:9" s="45" customFormat="1" ht="25.5">
      <c r="A27" s="213">
        <f>COUNT($A$25:A26)/100+1.01</f>
        <v>1.02</v>
      </c>
      <c r="B27" s="61" t="s">
        <v>29</v>
      </c>
      <c r="C27" s="5" t="s">
        <v>8</v>
      </c>
      <c r="D27" s="59">
        <v>2</v>
      </c>
      <c r="E27" s="59"/>
      <c r="F27" s="60">
        <f>ROUND(D27*E27,2)</f>
        <v>0</v>
      </c>
      <c r="H27" s="60">
        <f>F27</f>
        <v>0</v>
      </c>
      <c r="I27" s="60">
        <f>F27-H27</f>
        <v>0</v>
      </c>
    </row>
    <row r="28" spans="1:9" s="45" customFormat="1">
      <c r="A28" s="213"/>
      <c r="B28" s="61"/>
      <c r="C28" s="5"/>
      <c r="D28" s="59"/>
      <c r="E28" s="59"/>
      <c r="F28" s="60"/>
      <c r="H28" s="60"/>
      <c r="I28" s="60"/>
    </row>
    <row r="29" spans="1:9" s="8" customFormat="1" ht="38.25">
      <c r="A29" s="213">
        <f>COUNT($A$25:A28)/100+1.01</f>
        <v>1.03</v>
      </c>
      <c r="B29" s="61" t="s">
        <v>30</v>
      </c>
      <c r="C29" s="5"/>
      <c r="D29" s="59"/>
      <c r="E29" s="59"/>
      <c r="F29" s="60"/>
      <c r="H29" s="60"/>
      <c r="I29" s="60"/>
    </row>
    <row r="30" spans="1:9" s="8" customFormat="1">
      <c r="A30" s="213"/>
      <c r="B30" s="61" t="s">
        <v>31</v>
      </c>
      <c r="C30" s="5" t="s">
        <v>8</v>
      </c>
      <c r="D30" s="59">
        <v>5</v>
      </c>
      <c r="E30" s="59"/>
      <c r="F30" s="60">
        <f>ROUND(D30*E30,2)</f>
        <v>0</v>
      </c>
      <c r="G30" s="45"/>
      <c r="H30" s="60">
        <f>F30</f>
        <v>0</v>
      </c>
      <c r="I30" s="60">
        <f>F30-H30</f>
        <v>0</v>
      </c>
    </row>
    <row r="31" spans="1:9" s="8" customFormat="1">
      <c r="A31" s="213"/>
      <c r="B31" s="61" t="s">
        <v>32</v>
      </c>
      <c r="C31" s="5" t="s">
        <v>8</v>
      </c>
      <c r="D31" s="59">
        <v>11</v>
      </c>
      <c r="E31" s="59"/>
      <c r="F31" s="60">
        <f>ROUND(D31*E31,2)</f>
        <v>0</v>
      </c>
      <c r="G31" s="45"/>
      <c r="H31" s="60">
        <f>F31</f>
        <v>0</v>
      </c>
      <c r="I31" s="60">
        <f>F31-H31</f>
        <v>0</v>
      </c>
    </row>
    <row r="32" spans="1:9" s="45" customFormat="1">
      <c r="A32" s="213"/>
      <c r="B32" s="61" t="s">
        <v>33</v>
      </c>
      <c r="C32" s="5" t="s">
        <v>8</v>
      </c>
      <c r="D32" s="59">
        <v>7</v>
      </c>
      <c r="E32" s="59"/>
      <c r="F32" s="60">
        <f>ROUND(D32*E32,2)</f>
        <v>0</v>
      </c>
      <c r="H32" s="60">
        <f>F32</f>
        <v>0</v>
      </c>
      <c r="I32" s="60">
        <f>F32-H32</f>
        <v>0</v>
      </c>
    </row>
    <row r="33" spans="1:9" s="45" customFormat="1">
      <c r="A33" s="213"/>
      <c r="B33" s="61" t="s">
        <v>97</v>
      </c>
      <c r="C33" s="5" t="s">
        <v>8</v>
      </c>
      <c r="D33" s="59">
        <v>4</v>
      </c>
      <c r="E33" s="59"/>
      <c r="F33" s="60">
        <f>ROUND(D33*E33,2)</f>
        <v>0</v>
      </c>
      <c r="H33" s="60">
        <f>F33</f>
        <v>0</v>
      </c>
      <c r="I33" s="60">
        <f>F33-H33</f>
        <v>0</v>
      </c>
    </row>
    <row r="34" spans="1:9" s="45" customFormat="1" ht="15" customHeight="1">
      <c r="A34" s="213"/>
      <c r="B34" s="61"/>
      <c r="C34" s="5"/>
      <c r="D34" s="59"/>
      <c r="E34" s="59"/>
      <c r="F34" s="59"/>
      <c r="H34" s="59"/>
      <c r="I34" s="59"/>
    </row>
    <row r="35" spans="1:9" s="8" customFormat="1" ht="25.5">
      <c r="A35" s="213">
        <f>COUNT($A$25:A34)/100+1.01</f>
        <v>1.04</v>
      </c>
      <c r="B35" s="61" t="s">
        <v>34</v>
      </c>
      <c r="C35" s="5"/>
      <c r="D35" s="59"/>
      <c r="E35" s="59"/>
      <c r="F35" s="60"/>
      <c r="H35" s="60"/>
      <c r="I35" s="60"/>
    </row>
    <row r="36" spans="1:9" s="8" customFormat="1">
      <c r="A36" s="213"/>
      <c r="B36" s="61" t="s">
        <v>31</v>
      </c>
      <c r="C36" s="5" t="s">
        <v>8</v>
      </c>
      <c r="D36" s="59">
        <f>D30</f>
        <v>5</v>
      </c>
      <c r="E36" s="59"/>
      <c r="F36" s="60">
        <f>ROUND(D36*E36,2)</f>
        <v>0</v>
      </c>
      <c r="G36" s="45"/>
      <c r="H36" s="60">
        <f>F36</f>
        <v>0</v>
      </c>
      <c r="I36" s="60">
        <f>F36-H36</f>
        <v>0</v>
      </c>
    </row>
    <row r="37" spans="1:9" s="8" customFormat="1">
      <c r="A37" s="213"/>
      <c r="B37" s="61" t="s">
        <v>32</v>
      </c>
      <c r="C37" s="5" t="s">
        <v>8</v>
      </c>
      <c r="D37" s="59">
        <f>D31</f>
        <v>11</v>
      </c>
      <c r="E37" s="59"/>
      <c r="F37" s="60">
        <f>ROUND(D37*E37,2)</f>
        <v>0</v>
      </c>
      <c r="G37" s="45"/>
      <c r="H37" s="60">
        <f>F37</f>
        <v>0</v>
      </c>
      <c r="I37" s="60">
        <f>F37-H37</f>
        <v>0</v>
      </c>
    </row>
    <row r="38" spans="1:9" s="45" customFormat="1">
      <c r="A38" s="213"/>
      <c r="B38" s="61" t="s">
        <v>33</v>
      </c>
      <c r="C38" s="5" t="s">
        <v>8</v>
      </c>
      <c r="D38" s="59">
        <f>D32</f>
        <v>7</v>
      </c>
      <c r="E38" s="59"/>
      <c r="F38" s="60">
        <f>ROUND(D38*E38,2)</f>
        <v>0</v>
      </c>
      <c r="H38" s="60">
        <f>F38</f>
        <v>0</v>
      </c>
      <c r="I38" s="60">
        <f>F38-H38</f>
        <v>0</v>
      </c>
    </row>
    <row r="39" spans="1:9" s="45" customFormat="1">
      <c r="A39" s="213"/>
      <c r="B39" s="61" t="s">
        <v>97</v>
      </c>
      <c r="C39" s="5" t="s">
        <v>8</v>
      </c>
      <c r="D39" s="59">
        <f>D33</f>
        <v>4</v>
      </c>
      <c r="E39" s="59"/>
      <c r="F39" s="60">
        <f>ROUND(D39*E39,2)</f>
        <v>0</v>
      </c>
      <c r="H39" s="60">
        <f>F39</f>
        <v>0</v>
      </c>
      <c r="I39" s="60">
        <f>F39-H39</f>
        <v>0</v>
      </c>
    </row>
    <row r="40" spans="1:9" s="45" customFormat="1" ht="15" customHeight="1">
      <c r="A40" s="213"/>
      <c r="B40" s="61"/>
      <c r="C40" s="5"/>
      <c r="D40" s="59"/>
      <c r="E40" s="59"/>
      <c r="F40" s="59"/>
      <c r="H40" s="59"/>
      <c r="I40" s="59"/>
    </row>
    <row r="41" spans="1:9" s="8" customFormat="1" ht="12.75">
      <c r="A41" s="213">
        <f>COUNT($A$25:A40)/100+1.01</f>
        <v>1.05</v>
      </c>
      <c r="B41" s="61" t="s">
        <v>35</v>
      </c>
      <c r="C41" s="5"/>
      <c r="D41" s="59"/>
      <c r="E41" s="59"/>
      <c r="F41" s="60"/>
      <c r="H41" s="60"/>
      <c r="I41" s="60"/>
    </row>
    <row r="42" spans="1:9" s="8" customFormat="1">
      <c r="A42" s="213"/>
      <c r="B42" s="61" t="s">
        <v>31</v>
      </c>
      <c r="C42" s="5" t="s">
        <v>8</v>
      </c>
      <c r="D42" s="59">
        <f>D30</f>
        <v>5</v>
      </c>
      <c r="E42" s="59"/>
      <c r="F42" s="60">
        <f>ROUND(D42*E42,2)</f>
        <v>0</v>
      </c>
      <c r="G42" s="45"/>
      <c r="H42" s="60">
        <f>F42</f>
        <v>0</v>
      </c>
      <c r="I42" s="60">
        <f>F42-H42</f>
        <v>0</v>
      </c>
    </row>
    <row r="43" spans="1:9" s="8" customFormat="1">
      <c r="A43" s="213"/>
      <c r="B43" s="61" t="s">
        <v>32</v>
      </c>
      <c r="C43" s="5" t="s">
        <v>8</v>
      </c>
      <c r="D43" s="59">
        <f>D31</f>
        <v>11</v>
      </c>
      <c r="E43" s="59"/>
      <c r="F43" s="60">
        <f>ROUND(D43*E43,2)</f>
        <v>0</v>
      </c>
      <c r="G43" s="45"/>
      <c r="H43" s="60">
        <f>F43</f>
        <v>0</v>
      </c>
      <c r="I43" s="60">
        <f>F43-H43</f>
        <v>0</v>
      </c>
    </row>
    <row r="44" spans="1:9" s="45" customFormat="1">
      <c r="A44" s="213"/>
      <c r="B44" s="61" t="s">
        <v>33</v>
      </c>
      <c r="C44" s="5" t="s">
        <v>8</v>
      </c>
      <c r="D44" s="59">
        <f>D32</f>
        <v>7</v>
      </c>
      <c r="E44" s="59"/>
      <c r="F44" s="60">
        <f>ROUND(D44*E44,2)</f>
        <v>0</v>
      </c>
      <c r="H44" s="60">
        <f>F44</f>
        <v>0</v>
      </c>
      <c r="I44" s="60">
        <f>F44-H44</f>
        <v>0</v>
      </c>
    </row>
    <row r="45" spans="1:9" s="45" customFormat="1">
      <c r="A45" s="213"/>
      <c r="B45" s="61" t="s">
        <v>97</v>
      </c>
      <c r="C45" s="5" t="s">
        <v>8</v>
      </c>
      <c r="D45" s="59">
        <f>D33</f>
        <v>4</v>
      </c>
      <c r="E45" s="59"/>
      <c r="F45" s="60">
        <f>ROUND(D45*E45,2)</f>
        <v>0</v>
      </c>
      <c r="H45" s="60">
        <f>F45</f>
        <v>0</v>
      </c>
      <c r="I45" s="60">
        <f>F45-H45</f>
        <v>0</v>
      </c>
    </row>
    <row r="46" spans="1:9" s="45" customFormat="1">
      <c r="A46" s="213"/>
      <c r="B46" s="61"/>
      <c r="C46" s="5"/>
      <c r="D46" s="59"/>
      <c r="E46" s="59"/>
      <c r="F46" s="60"/>
      <c r="H46" s="60"/>
      <c r="I46" s="60"/>
    </row>
    <row r="47" spans="1:9" ht="15">
      <c r="A47" s="213"/>
      <c r="B47" s="64" t="s">
        <v>40</v>
      </c>
      <c r="C47" s="65" t="s">
        <v>41</v>
      </c>
      <c r="D47" s="66"/>
      <c r="E47" s="67"/>
      <c r="F47" s="68">
        <f>SUM(F25:F46)</f>
        <v>0</v>
      </c>
      <c r="H47" s="68">
        <f>SUM(H25:H46)</f>
        <v>0</v>
      </c>
      <c r="I47" s="68">
        <f>SUM(I25:I46)</f>
        <v>0</v>
      </c>
    </row>
    <row r="48" spans="1:9" ht="18" customHeight="1">
      <c r="A48" s="213"/>
      <c r="B48" s="69"/>
      <c r="C48" s="70"/>
      <c r="D48" s="71"/>
      <c r="E48" s="59"/>
      <c r="F48" s="72"/>
      <c r="H48" s="72"/>
      <c r="I48" s="72"/>
    </row>
    <row r="49" spans="1:12" s="45" customFormat="1" ht="15">
      <c r="A49" s="213"/>
      <c r="B49" s="69"/>
      <c r="C49" s="70"/>
      <c r="D49" s="71"/>
      <c r="E49" s="59"/>
      <c r="F49" s="72"/>
      <c r="H49" s="72"/>
      <c r="I49" s="72"/>
    </row>
    <row r="50" spans="1:12" s="45" customFormat="1" ht="20.100000000000001" customHeight="1">
      <c r="A50" s="212">
        <v>2</v>
      </c>
      <c r="B50" s="50" t="s">
        <v>7</v>
      </c>
      <c r="C50" s="73"/>
      <c r="D50" s="3"/>
      <c r="E50" s="3"/>
      <c r="F50" s="52"/>
      <c r="H50" s="52"/>
      <c r="I50" s="52"/>
    </row>
    <row r="51" spans="1:12" s="45" customFormat="1" ht="50.25" customHeight="1">
      <c r="A51" s="213"/>
      <c r="B51" s="74" t="s">
        <v>428</v>
      </c>
      <c r="C51" s="5"/>
      <c r="D51" s="59"/>
      <c r="E51" s="3"/>
      <c r="F51" s="60"/>
      <c r="H51" s="60"/>
      <c r="I51" s="60"/>
    </row>
    <row r="52" spans="1:12" s="79" customFormat="1" ht="36">
      <c r="A52" s="214"/>
      <c r="B52" s="75" t="s">
        <v>99</v>
      </c>
      <c r="C52" s="58"/>
      <c r="D52" s="76"/>
      <c r="E52" s="77"/>
      <c r="F52" s="78"/>
      <c r="H52" s="78"/>
      <c r="I52" s="78"/>
    </row>
    <row r="53" spans="1:12" s="45" customFormat="1">
      <c r="A53" s="213"/>
      <c r="B53" s="80"/>
      <c r="C53" s="5"/>
      <c r="D53" s="59"/>
      <c r="E53" s="3"/>
      <c r="F53" s="60"/>
      <c r="H53" s="60"/>
      <c r="I53" s="60"/>
    </row>
    <row r="54" spans="1:12" ht="63.75">
      <c r="A54" s="213">
        <f>COUNT($A$53:A53)/100+2.01</f>
        <v>2.0099999999999998</v>
      </c>
      <c r="B54" s="81" t="s">
        <v>124</v>
      </c>
      <c r="C54" s="5"/>
      <c r="E54" s="59"/>
      <c r="F54" s="55"/>
      <c r="H54" s="55"/>
      <c r="I54" s="55"/>
    </row>
    <row r="55" spans="1:12">
      <c r="A55" s="213"/>
      <c r="B55" s="81"/>
      <c r="C55" s="5"/>
      <c r="E55" s="59"/>
      <c r="F55" s="55"/>
      <c r="H55" s="55"/>
      <c r="I55" s="55"/>
      <c r="L55" s="158"/>
    </row>
    <row r="56" spans="1:12" ht="15">
      <c r="A56" s="213">
        <f>COUNT($A$53:A55)/100+2.01</f>
        <v>2.0199999999999996</v>
      </c>
      <c r="B56" s="81" t="s">
        <v>100</v>
      </c>
      <c r="C56" s="5"/>
      <c r="E56" s="59"/>
      <c r="F56" s="55"/>
      <c r="H56" s="55"/>
      <c r="I56" s="55"/>
      <c r="J56" s="159"/>
      <c r="L56" s="158"/>
    </row>
    <row r="57" spans="1:12">
      <c r="B57" s="61" t="s">
        <v>44</v>
      </c>
      <c r="C57" s="5" t="s">
        <v>1</v>
      </c>
      <c r="D57" s="83">
        <v>27</v>
      </c>
      <c r="E57" s="83"/>
      <c r="F57" s="60">
        <f>ROUND(D57*E57,2)</f>
        <v>0</v>
      </c>
      <c r="G57" s="45"/>
      <c r="H57" s="60">
        <f>F57</f>
        <v>0</v>
      </c>
      <c r="I57" s="60">
        <f>F57-H57</f>
        <v>0</v>
      </c>
    </row>
    <row r="58" spans="1:12">
      <c r="B58" s="61" t="s">
        <v>45</v>
      </c>
      <c r="C58" s="5" t="s">
        <v>1</v>
      </c>
      <c r="D58" s="83">
        <v>5</v>
      </c>
      <c r="E58" s="83"/>
      <c r="F58" s="60">
        <f>ROUND(D58*E58,2)</f>
        <v>0</v>
      </c>
      <c r="G58" s="45"/>
      <c r="H58" s="60">
        <f>F58</f>
        <v>0</v>
      </c>
      <c r="I58" s="60">
        <f>F58-H58</f>
        <v>0</v>
      </c>
    </row>
    <row r="59" spans="1:12">
      <c r="C59" s="5"/>
      <c r="D59" s="84"/>
      <c r="E59" s="83"/>
      <c r="F59" s="55"/>
      <c r="H59" s="55"/>
      <c r="I59" s="55"/>
      <c r="K59" s="244"/>
    </row>
    <row r="60" spans="1:12">
      <c r="A60" s="213">
        <f>COUNT($A$53:A59)/100+2.01</f>
        <v>2.0299999999999998</v>
      </c>
      <c r="B60" s="81" t="s">
        <v>101</v>
      </c>
      <c r="C60" s="5"/>
      <c r="D60" s="84"/>
      <c r="E60" s="83"/>
      <c r="F60" s="55"/>
      <c r="H60" s="55"/>
      <c r="I60" s="55"/>
    </row>
    <row r="61" spans="1:12">
      <c r="B61" s="61" t="s">
        <v>44</v>
      </c>
      <c r="C61" s="5" t="s">
        <v>1</v>
      </c>
      <c r="D61" s="83">
        <v>0</v>
      </c>
      <c r="E61" s="83"/>
      <c r="F61" s="60">
        <f>ROUND(D61*E61,2)</f>
        <v>0</v>
      </c>
      <c r="G61" s="45"/>
      <c r="H61" s="60">
        <f>F61</f>
        <v>0</v>
      </c>
      <c r="I61" s="60">
        <f>F61-H61</f>
        <v>0</v>
      </c>
    </row>
    <row r="62" spans="1:12">
      <c r="B62" s="61" t="s">
        <v>45</v>
      </c>
      <c r="C62" s="5" t="s">
        <v>1</v>
      </c>
      <c r="D62" s="83">
        <v>0</v>
      </c>
      <c r="E62" s="83"/>
      <c r="F62" s="60">
        <f>ROUND(D62*E62,2)</f>
        <v>0</v>
      </c>
      <c r="G62" s="45"/>
      <c r="H62" s="60">
        <f>F62</f>
        <v>0</v>
      </c>
      <c r="I62" s="60">
        <f>F62-H62</f>
        <v>0</v>
      </c>
    </row>
    <row r="63" spans="1:12" ht="12.75">
      <c r="B63" s="61"/>
      <c r="C63" s="5"/>
      <c r="D63" s="85"/>
      <c r="E63" s="83"/>
      <c r="F63" s="60"/>
      <c r="H63" s="60"/>
      <c r="I63" s="60"/>
    </row>
    <row r="64" spans="1:12" ht="38.25">
      <c r="A64" s="213">
        <f>COUNT($A$53:A63)/100+2.01</f>
        <v>2.0399999999999996</v>
      </c>
      <c r="B64" s="86" t="s">
        <v>102</v>
      </c>
      <c r="C64" s="5"/>
      <c r="D64" s="85"/>
      <c r="E64" s="83"/>
      <c r="F64" s="60"/>
      <c r="H64" s="60"/>
      <c r="I64" s="60"/>
    </row>
    <row r="65" spans="1:13" ht="12.75">
      <c r="B65" s="61"/>
      <c r="C65" s="5"/>
      <c r="D65" s="85"/>
      <c r="E65" s="83"/>
      <c r="F65" s="60"/>
      <c r="H65" s="60"/>
      <c r="I65" s="60"/>
    </row>
    <row r="66" spans="1:13">
      <c r="A66" s="213">
        <f>COUNT($A$53:A65)/100+2.01</f>
        <v>2.0499999999999998</v>
      </c>
      <c r="B66" s="81" t="s">
        <v>43</v>
      </c>
      <c r="C66" s="5"/>
      <c r="D66" s="84"/>
      <c r="E66" s="83"/>
      <c r="F66" s="83"/>
      <c r="H66" s="83"/>
      <c r="I66" s="83"/>
    </row>
    <row r="67" spans="1:13">
      <c r="B67" s="61" t="s">
        <v>44</v>
      </c>
      <c r="C67" s="5" t="s">
        <v>1</v>
      </c>
      <c r="D67" s="83">
        <f>(22.5-D68)*1</f>
        <v>17.5</v>
      </c>
      <c r="E67" s="83"/>
      <c r="F67" s="60">
        <f>ROUND(D67*E67,2)</f>
        <v>0</v>
      </c>
      <c r="G67" s="45"/>
      <c r="H67" s="60">
        <f>F67</f>
        <v>0</v>
      </c>
      <c r="I67" s="60">
        <f>F67-H67</f>
        <v>0</v>
      </c>
      <c r="M67" s="158"/>
    </row>
    <row r="68" spans="1:13" ht="15">
      <c r="B68" s="61" t="s">
        <v>45</v>
      </c>
      <c r="C68" s="5" t="s">
        <v>1</v>
      </c>
      <c r="D68" s="83">
        <f>D58</f>
        <v>5</v>
      </c>
      <c r="E68" s="83"/>
      <c r="F68" s="60">
        <f>ROUND(D68*E68,2)</f>
        <v>0</v>
      </c>
      <c r="G68" s="45"/>
      <c r="H68" s="60">
        <f>F68</f>
        <v>0</v>
      </c>
      <c r="I68" s="60">
        <f>F68-H68</f>
        <v>0</v>
      </c>
      <c r="J68" s="159"/>
    </row>
    <row r="69" spans="1:13">
      <c r="B69" s="87"/>
      <c r="C69" s="5"/>
      <c r="D69" s="84"/>
      <c r="E69" s="83"/>
      <c r="F69" s="83"/>
      <c r="H69" s="83"/>
      <c r="I69" s="83"/>
    </row>
    <row r="70" spans="1:13">
      <c r="A70" s="213">
        <f>COUNT($A$53:A69)/100+2.01</f>
        <v>2.0599999999999996</v>
      </c>
      <c r="B70" s="81" t="s">
        <v>46</v>
      </c>
      <c r="C70" s="5"/>
      <c r="D70" s="84"/>
      <c r="E70" s="83"/>
      <c r="F70" s="83"/>
      <c r="H70" s="83"/>
      <c r="I70" s="83"/>
    </row>
    <row r="71" spans="1:13">
      <c r="B71" s="61" t="s">
        <v>44</v>
      </c>
      <c r="C71" s="5" t="s">
        <v>1</v>
      </c>
      <c r="D71" s="83">
        <f>22.5-D67-D68-D72</f>
        <v>0</v>
      </c>
      <c r="E71" s="83"/>
      <c r="F71" s="60">
        <f>ROUND(D71*E71,2)</f>
        <v>0</v>
      </c>
      <c r="G71" s="45"/>
      <c r="H71" s="60">
        <f>F71</f>
        <v>0</v>
      </c>
      <c r="I71" s="60">
        <f>F71-H71</f>
        <v>0</v>
      </c>
    </row>
    <row r="72" spans="1:13">
      <c r="B72" s="61" t="s">
        <v>45</v>
      </c>
      <c r="C72" s="5" t="s">
        <v>1</v>
      </c>
      <c r="D72" s="83">
        <f>D62</f>
        <v>0</v>
      </c>
      <c r="E72" s="83"/>
      <c r="F72" s="60">
        <f>ROUND(D72*E72,2)</f>
        <v>0</v>
      </c>
      <c r="G72" s="45"/>
      <c r="H72" s="60">
        <f>F72</f>
        <v>0</v>
      </c>
      <c r="I72" s="60">
        <f>F72-H72</f>
        <v>0</v>
      </c>
    </row>
    <row r="73" spans="1:13" ht="12.75">
      <c r="B73" s="61"/>
      <c r="C73" s="5"/>
      <c r="D73" s="88"/>
      <c r="E73" s="83"/>
      <c r="F73" s="60"/>
      <c r="H73" s="60"/>
      <c r="I73" s="60"/>
    </row>
    <row r="74" spans="1:13" ht="25.5">
      <c r="A74" s="213">
        <f>COUNT($A$53:A73)/100+2.01</f>
        <v>2.0699999999999998</v>
      </c>
      <c r="B74" s="90" t="s">
        <v>49</v>
      </c>
      <c r="C74" s="5" t="s">
        <v>1</v>
      </c>
      <c r="D74" s="59">
        <v>51.97</v>
      </c>
      <c r="E74" s="83"/>
      <c r="F74" s="60">
        <f>ROUND(D74*E74,2)</f>
        <v>0</v>
      </c>
      <c r="G74" s="45"/>
      <c r="H74" s="60">
        <f>F74</f>
        <v>0</v>
      </c>
      <c r="I74" s="60">
        <f>F74-H74</f>
        <v>0</v>
      </c>
    </row>
    <row r="75" spans="1:13" ht="12.75">
      <c r="A75" s="213"/>
      <c r="B75" s="61"/>
      <c r="C75" s="5"/>
      <c r="D75" s="59"/>
      <c r="E75" s="83"/>
      <c r="F75" s="60"/>
      <c r="H75" s="60"/>
      <c r="I75" s="60"/>
    </row>
    <row r="76" spans="1:13" s="91" customFormat="1" ht="51">
      <c r="A76" s="213">
        <f>COUNT($A$53:A75)/100+2.01</f>
        <v>2.0799999999999996</v>
      </c>
      <c r="B76" s="61" t="s">
        <v>103</v>
      </c>
      <c r="C76" s="5" t="s">
        <v>1</v>
      </c>
      <c r="D76" s="59">
        <v>210.37</v>
      </c>
      <c r="E76" s="83"/>
      <c r="F76" s="60">
        <f>ROUND(D76*E76,2)</f>
        <v>0</v>
      </c>
      <c r="G76" s="45"/>
      <c r="H76" s="60">
        <f>F76</f>
        <v>0</v>
      </c>
      <c r="I76" s="60">
        <f>F76-H76</f>
        <v>0</v>
      </c>
    </row>
    <row r="77" spans="1:13" ht="12.75">
      <c r="A77" s="213"/>
      <c r="B77" s="92"/>
      <c r="C77" s="5"/>
      <c r="D77" s="59"/>
      <c r="E77" s="83"/>
      <c r="F77" s="60"/>
      <c r="H77" s="60"/>
      <c r="I77" s="60"/>
    </row>
    <row r="78" spans="1:13" ht="114.75">
      <c r="A78" s="213">
        <f>COUNT($A$53:A77)/100+2.01</f>
        <v>2.09</v>
      </c>
      <c r="B78" s="93" t="s">
        <v>50</v>
      </c>
      <c r="C78" s="5" t="s">
        <v>1</v>
      </c>
      <c r="D78" s="59">
        <v>22.5</v>
      </c>
      <c r="E78" s="83"/>
      <c r="F78" s="60">
        <f>ROUND(D78*E78,2)</f>
        <v>0</v>
      </c>
      <c r="G78" s="45"/>
      <c r="H78" s="60">
        <f>F78</f>
        <v>0</v>
      </c>
      <c r="I78" s="60">
        <f>F78-H78</f>
        <v>0</v>
      </c>
    </row>
    <row r="79" spans="1:13" ht="12.75">
      <c r="A79" s="213"/>
      <c r="B79" s="89"/>
      <c r="C79" s="5"/>
      <c r="D79" s="59"/>
      <c r="E79" s="83"/>
      <c r="F79" s="60"/>
      <c r="H79" s="60"/>
      <c r="I79" s="60"/>
    </row>
    <row r="80" spans="1:13" ht="38.25">
      <c r="A80" s="213">
        <f>COUNT($A$53:A79)/100+2.01</f>
        <v>2.0999999999999996</v>
      </c>
      <c r="B80" s="61" t="s">
        <v>52</v>
      </c>
      <c r="C80" s="5" t="s">
        <v>28</v>
      </c>
      <c r="D80" s="59">
        <f>428.87*1.03</f>
        <v>441.73610000000002</v>
      </c>
      <c r="E80" s="83"/>
      <c r="F80" s="60">
        <f>ROUND(D80*E80,2)</f>
        <v>0</v>
      </c>
      <c r="G80" s="45"/>
      <c r="H80" s="60">
        <f>F80</f>
        <v>0</v>
      </c>
      <c r="I80" s="60">
        <f>F80-H80</f>
        <v>0</v>
      </c>
    </row>
    <row r="81" spans="1:9" ht="12.75">
      <c r="A81" s="213"/>
      <c r="B81" s="61"/>
      <c r="C81" s="5"/>
      <c r="D81" s="59"/>
      <c r="E81" s="83"/>
      <c r="F81" s="60"/>
      <c r="H81" s="60"/>
      <c r="I81" s="60"/>
    </row>
    <row r="82" spans="1:9" ht="18.75">
      <c r="A82" s="213"/>
      <c r="B82" s="94" t="s">
        <v>59</v>
      </c>
      <c r="C82" s="65" t="s">
        <v>41</v>
      </c>
      <c r="D82" s="95"/>
      <c r="E82" s="67"/>
      <c r="F82" s="68">
        <f>SUM(F54:F81)</f>
        <v>0</v>
      </c>
      <c r="H82" s="68">
        <f>SUM(H54:H81)</f>
        <v>0</v>
      </c>
      <c r="I82" s="68">
        <f>SUM(I54:I81)</f>
        <v>0</v>
      </c>
    </row>
    <row r="83" spans="1:9" ht="18.75">
      <c r="A83" s="213"/>
      <c r="B83" s="96"/>
      <c r="C83" s="97"/>
      <c r="D83" s="98"/>
      <c r="E83" s="59"/>
      <c r="F83" s="72"/>
      <c r="H83" s="72"/>
      <c r="I83" s="72"/>
    </row>
    <row r="84" spans="1:9" ht="18.75">
      <c r="A84" s="213"/>
      <c r="B84" s="96"/>
      <c r="C84" s="97"/>
      <c r="D84" s="98"/>
      <c r="E84" s="59"/>
      <c r="F84" s="72"/>
      <c r="H84" s="72"/>
      <c r="I84" s="72"/>
    </row>
    <row r="85" spans="1:9" ht="15.75">
      <c r="A85" s="212">
        <v>3</v>
      </c>
      <c r="B85" s="99" t="s">
        <v>13</v>
      </c>
      <c r="C85" s="5"/>
      <c r="D85" s="59"/>
      <c r="E85" s="59"/>
      <c r="F85" s="60"/>
      <c r="H85" s="60"/>
      <c r="I85" s="60"/>
    </row>
    <row r="86" spans="1:9" ht="15.75">
      <c r="A86" s="212"/>
      <c r="B86" s="100" t="s">
        <v>60</v>
      </c>
      <c r="C86" s="101"/>
      <c r="D86" s="101"/>
      <c r="E86" s="59"/>
      <c r="F86" s="60"/>
      <c r="H86" s="60"/>
      <c r="I86" s="60"/>
    </row>
    <row r="87" spans="1:9" ht="15.75">
      <c r="A87" s="212"/>
      <c r="B87" s="100"/>
      <c r="C87" s="101"/>
      <c r="D87" s="101"/>
      <c r="E87" s="59"/>
      <c r="F87" s="60"/>
      <c r="H87" s="60"/>
      <c r="I87" s="60"/>
    </row>
    <row r="88" spans="1:9" ht="76.5">
      <c r="A88" s="212"/>
      <c r="B88" s="103" t="s">
        <v>429</v>
      </c>
      <c r="C88" s="101"/>
      <c r="D88" s="101"/>
      <c r="E88" s="59"/>
      <c r="F88" s="60"/>
      <c r="H88" s="60"/>
      <c r="I88" s="60"/>
    </row>
    <row r="89" spans="1:9" ht="15.75">
      <c r="A89" s="212"/>
      <c r="B89" s="61"/>
      <c r="C89" s="101"/>
      <c r="D89" s="102"/>
      <c r="E89" s="59"/>
      <c r="F89" s="60"/>
      <c r="H89" s="60"/>
      <c r="I89" s="60"/>
    </row>
    <row r="90" spans="1:9" ht="15.75">
      <c r="A90" s="212"/>
      <c r="B90" s="61" t="s">
        <v>61</v>
      </c>
      <c r="C90" s="101"/>
      <c r="D90" s="59"/>
      <c r="E90" s="59"/>
      <c r="F90" s="60"/>
      <c r="H90" s="60"/>
      <c r="I90" s="60"/>
    </row>
    <row r="91" spans="1:9" s="58" customFormat="1" ht="25.5">
      <c r="A91" s="216"/>
      <c r="B91" s="103" t="s">
        <v>128</v>
      </c>
      <c r="C91" s="5" t="s">
        <v>4</v>
      </c>
      <c r="D91" s="59">
        <v>0</v>
      </c>
      <c r="E91" s="76"/>
      <c r="F91" s="78"/>
      <c r="H91" s="78"/>
      <c r="I91" s="78"/>
    </row>
    <row r="92" spans="1:9" s="58" customFormat="1" ht="25.5">
      <c r="A92" s="216"/>
      <c r="B92" s="103" t="s">
        <v>127</v>
      </c>
      <c r="C92" s="5" t="s">
        <v>4</v>
      </c>
      <c r="D92" s="59">
        <v>24.5</v>
      </c>
      <c r="E92" s="76"/>
      <c r="F92" s="78"/>
      <c r="H92" s="78"/>
      <c r="I92" s="78"/>
    </row>
    <row r="93" spans="1:9" ht="15.75">
      <c r="A93" s="212"/>
      <c r="B93" s="61"/>
      <c r="C93" s="101"/>
      <c r="D93" s="59"/>
      <c r="E93" s="59"/>
      <c r="F93" s="60"/>
      <c r="H93" s="60"/>
      <c r="I93" s="60"/>
    </row>
    <row r="94" spans="1:9" ht="39.75" customHeight="1">
      <c r="A94" s="213">
        <f>COUNT($A$93:A93)/100+3.01</f>
        <v>3.01</v>
      </c>
      <c r="B94" s="61" t="s">
        <v>412</v>
      </c>
      <c r="C94" s="5" t="s">
        <v>2</v>
      </c>
      <c r="D94" s="59">
        <f>D92*3</f>
        <v>73.5</v>
      </c>
      <c r="E94" s="59"/>
      <c r="F94" s="60">
        <f>ROUND(D94*E94,2)</f>
        <v>0</v>
      </c>
      <c r="G94" s="45"/>
      <c r="H94" s="60">
        <f>F94</f>
        <v>0</v>
      </c>
      <c r="I94" s="60">
        <f>F94-H94</f>
        <v>0</v>
      </c>
    </row>
    <row r="95" spans="1:9" ht="39.75" customHeight="1">
      <c r="A95" s="213"/>
      <c r="B95" s="61"/>
      <c r="C95" s="5"/>
      <c r="D95" s="59"/>
      <c r="E95" s="59"/>
      <c r="F95" s="60"/>
      <c r="G95" s="45"/>
      <c r="H95" s="60"/>
      <c r="I95" s="60"/>
    </row>
    <row r="96" spans="1:9" ht="39.75" customHeight="1">
      <c r="A96" s="213">
        <f>COUNT($A$93:A95)/100+3.01</f>
        <v>3.0199999999999996</v>
      </c>
      <c r="B96" s="61" t="s">
        <v>439</v>
      </c>
      <c r="C96" s="5" t="s">
        <v>2</v>
      </c>
      <c r="D96" s="59">
        <f>D94</f>
        <v>73.5</v>
      </c>
      <c r="E96" s="59"/>
      <c r="F96" s="60">
        <f>ROUND(D96*E96,2)</f>
        <v>0</v>
      </c>
      <c r="G96" s="45"/>
      <c r="H96" s="60">
        <f>F96</f>
        <v>0</v>
      </c>
      <c r="I96" s="60">
        <f>F96-H96</f>
        <v>0</v>
      </c>
    </row>
    <row r="97" spans="1:9" ht="12.95" customHeight="1">
      <c r="A97" s="213"/>
      <c r="B97" s="92"/>
      <c r="C97" s="5"/>
      <c r="D97" s="59"/>
      <c r="E97" s="59"/>
      <c r="F97" s="60"/>
      <c r="H97" s="60"/>
      <c r="I97" s="60"/>
    </row>
    <row r="98" spans="1:9" ht="51.6" customHeight="1">
      <c r="A98" s="213">
        <f>COUNT($A$93:A97)/100+3.01</f>
        <v>3.03</v>
      </c>
      <c r="B98" s="61" t="s">
        <v>440</v>
      </c>
      <c r="C98" s="5" t="s">
        <v>1</v>
      </c>
      <c r="D98" s="59">
        <f>23.25/1.6*0.8</f>
        <v>11.625</v>
      </c>
      <c r="E98" s="59"/>
      <c r="F98" s="60">
        <f>ROUND(D98*E98,2)</f>
        <v>0</v>
      </c>
      <c r="G98" s="45"/>
      <c r="H98" s="60">
        <f>F98</f>
        <v>0</v>
      </c>
      <c r="I98" s="60">
        <f>F98-H98</f>
        <v>0</v>
      </c>
    </row>
    <row r="99" spans="1:9">
      <c r="A99" s="213"/>
      <c r="B99" s="61"/>
      <c r="C99" s="5"/>
      <c r="D99" s="59"/>
      <c r="E99" s="59"/>
      <c r="F99" s="60"/>
      <c r="G99" s="45"/>
      <c r="H99" s="60"/>
      <c r="I99" s="60"/>
    </row>
    <row r="100" spans="1:9" ht="51.6" customHeight="1">
      <c r="A100" s="213">
        <f>COUNT($A$93:A99)/100+3.01</f>
        <v>3.0399999999999996</v>
      </c>
      <c r="B100" s="61" t="s">
        <v>441</v>
      </c>
      <c r="C100" s="5" t="s">
        <v>1</v>
      </c>
      <c r="D100" s="59">
        <f>23.25*1.125</f>
        <v>26.15625</v>
      </c>
      <c r="E100" s="59"/>
      <c r="F100" s="60">
        <f>ROUND(D100*E100,2)</f>
        <v>0</v>
      </c>
      <c r="G100" s="45"/>
      <c r="H100" s="60">
        <f>F100</f>
        <v>0</v>
      </c>
      <c r="I100" s="60">
        <f>F100-H100</f>
        <v>0</v>
      </c>
    </row>
    <row r="101" spans="1:9" ht="15" customHeight="1">
      <c r="A101" s="213"/>
      <c r="B101" s="61"/>
      <c r="C101" s="5"/>
      <c r="D101" s="59"/>
      <c r="E101" s="59"/>
      <c r="F101" s="60"/>
      <c r="H101" s="60"/>
      <c r="I101" s="60"/>
    </row>
    <row r="102" spans="1:9" ht="38.25">
      <c r="A102" s="213">
        <f>COUNT($A$93:A101)/100+3.01</f>
        <v>3.05</v>
      </c>
      <c r="B102" s="104" t="s">
        <v>64</v>
      </c>
      <c r="C102" s="5" t="s">
        <v>2</v>
      </c>
      <c r="D102" s="59">
        <f>D92*3</f>
        <v>73.5</v>
      </c>
      <c r="E102" s="59"/>
      <c r="F102" s="60">
        <f>ROUND(D102*E102,2)</f>
        <v>0</v>
      </c>
      <c r="G102" s="45"/>
      <c r="H102" s="60">
        <f>F102</f>
        <v>0</v>
      </c>
      <c r="I102" s="60">
        <f>F102-H102</f>
        <v>0</v>
      </c>
    </row>
    <row r="103" spans="1:9" ht="15.75">
      <c r="A103" s="212"/>
      <c r="B103" s="104"/>
      <c r="C103" s="5"/>
      <c r="D103" s="59"/>
      <c r="E103" s="59"/>
      <c r="F103" s="60"/>
      <c r="H103" s="60"/>
      <c r="I103" s="60"/>
    </row>
    <row r="104" spans="1:9" ht="25.5">
      <c r="A104" s="213">
        <f>COUNT($A$93:A103)/100+3.01</f>
        <v>3.0599999999999996</v>
      </c>
      <c r="B104" s="104" t="s">
        <v>67</v>
      </c>
      <c r="C104" s="5" t="s">
        <v>2</v>
      </c>
      <c r="D104" s="59">
        <f>D102</f>
        <v>73.5</v>
      </c>
      <c r="E104" s="59"/>
      <c r="F104" s="60">
        <f>ROUND(D104*E104,2)</f>
        <v>0</v>
      </c>
      <c r="G104" s="45"/>
      <c r="H104" s="60">
        <f>F104</f>
        <v>0</v>
      </c>
      <c r="I104" s="60">
        <f>F104-H104</f>
        <v>0</v>
      </c>
    </row>
    <row r="105" spans="1:9" ht="15.75">
      <c r="A105" s="212"/>
      <c r="B105" s="104"/>
      <c r="C105" s="5"/>
      <c r="D105" s="59"/>
      <c r="E105" s="59"/>
      <c r="F105" s="60"/>
      <c r="H105" s="60"/>
      <c r="I105" s="60"/>
    </row>
    <row r="106" spans="1:9" ht="51">
      <c r="A106" s="213">
        <f>COUNT($A$93:A105)/100+3.01</f>
        <v>3.07</v>
      </c>
      <c r="B106" s="105" t="s">
        <v>105</v>
      </c>
      <c r="C106" s="5" t="s">
        <v>2</v>
      </c>
      <c r="D106" s="59">
        <f>(D92)*3</f>
        <v>73.5</v>
      </c>
      <c r="E106" s="59"/>
      <c r="F106" s="60">
        <f>ROUND(D106*E106,2)</f>
        <v>0</v>
      </c>
      <c r="G106" s="45"/>
      <c r="H106" s="60">
        <f>F106</f>
        <v>0</v>
      </c>
      <c r="I106" s="60">
        <f>F106-H106</f>
        <v>0</v>
      </c>
    </row>
    <row r="107" spans="1:9" ht="12.75">
      <c r="A107" s="213"/>
      <c r="B107" s="105"/>
      <c r="C107" s="5"/>
      <c r="D107" s="59"/>
      <c r="E107" s="59"/>
      <c r="F107" s="60"/>
      <c r="H107" s="60"/>
      <c r="I107" s="60"/>
    </row>
    <row r="108" spans="1:9" ht="38.25">
      <c r="A108" s="213">
        <f>COUNT($A$93:A107)/100+3.01</f>
        <v>3.0799999999999996</v>
      </c>
      <c r="B108" s="104" t="s">
        <v>409</v>
      </c>
      <c r="C108" s="5" t="s">
        <v>2</v>
      </c>
      <c r="D108" s="59">
        <f>D92*3</f>
        <v>73.5</v>
      </c>
      <c r="E108" s="59"/>
      <c r="F108" s="60">
        <f>ROUND(D108*E108,2)</f>
        <v>0</v>
      </c>
      <c r="G108" s="45"/>
      <c r="H108" s="60">
        <f>F108</f>
        <v>0</v>
      </c>
      <c r="I108" s="60">
        <f>F108-H108</f>
        <v>0</v>
      </c>
    </row>
    <row r="109" spans="1:9" ht="12.75">
      <c r="A109" s="213"/>
      <c r="B109" s="104"/>
      <c r="C109" s="5"/>
      <c r="D109" s="59"/>
      <c r="E109" s="59"/>
      <c r="F109" s="60"/>
      <c r="H109" s="60"/>
      <c r="I109" s="60"/>
    </row>
    <row r="110" spans="1:9" ht="90" customHeight="1">
      <c r="A110" s="213">
        <f>COUNT($A$93:A109)/100+3.01</f>
        <v>3.09</v>
      </c>
      <c r="B110" s="58" t="s">
        <v>68</v>
      </c>
      <c r="C110" s="5" t="s">
        <v>28</v>
      </c>
      <c r="D110" s="59">
        <f>D92*2</f>
        <v>49</v>
      </c>
      <c r="E110" s="59"/>
      <c r="F110" s="60">
        <f>ROUND(D110*E110,2)</f>
        <v>0</v>
      </c>
      <c r="G110" s="45"/>
      <c r="H110" s="60">
        <f>F110</f>
        <v>0</v>
      </c>
      <c r="I110" s="60">
        <f>F110-H110</f>
        <v>0</v>
      </c>
    </row>
    <row r="111" spans="1:9" ht="15.75">
      <c r="A111" s="212"/>
      <c r="B111" s="58"/>
      <c r="C111" s="106"/>
      <c r="D111" s="59"/>
      <c r="E111" s="59"/>
      <c r="F111" s="60"/>
      <c r="H111" s="60"/>
      <c r="I111" s="60"/>
    </row>
    <row r="112" spans="1:9" ht="18.75">
      <c r="A112" s="213"/>
      <c r="B112" s="94" t="s">
        <v>72</v>
      </c>
      <c r="C112" s="65" t="s">
        <v>41</v>
      </c>
      <c r="D112" s="95"/>
      <c r="E112" s="67"/>
      <c r="F112" s="68">
        <f>SUM(F94:F111)</f>
        <v>0</v>
      </c>
      <c r="H112" s="68">
        <f>SUM(H94:H111)</f>
        <v>0</v>
      </c>
      <c r="I112" s="68">
        <f>SUM(I94:I111)</f>
        <v>0</v>
      </c>
    </row>
    <row r="113" spans="1:9" ht="18.75">
      <c r="A113" s="213"/>
      <c r="B113" s="96"/>
      <c r="C113" s="70"/>
      <c r="D113" s="98"/>
      <c r="E113" s="59"/>
      <c r="F113" s="72"/>
      <c r="H113" s="72"/>
      <c r="I113" s="72"/>
    </row>
    <row r="114" spans="1:9" ht="18.75">
      <c r="A114" s="213"/>
      <c r="B114" s="96"/>
      <c r="C114" s="70"/>
      <c r="D114" s="98"/>
      <c r="E114" s="59"/>
      <c r="F114" s="72"/>
      <c r="H114" s="72"/>
      <c r="I114" s="72"/>
    </row>
    <row r="115" spans="1:9" ht="15.75">
      <c r="A115" s="212">
        <v>4</v>
      </c>
      <c r="B115" s="99" t="s">
        <v>14</v>
      </c>
      <c r="C115" s="5"/>
      <c r="D115" s="59"/>
      <c r="E115" s="59"/>
      <c r="F115" s="60"/>
      <c r="H115" s="60"/>
      <c r="I115" s="60"/>
    </row>
    <row r="116" spans="1:9" ht="63.75">
      <c r="A116" s="212"/>
      <c r="B116" s="107" t="s">
        <v>73</v>
      </c>
      <c r="C116" s="5"/>
      <c r="D116" s="59"/>
      <c r="E116" s="59"/>
      <c r="F116" s="60"/>
      <c r="H116" s="60"/>
      <c r="I116" s="60"/>
    </row>
    <row r="117" spans="1:9" ht="15.75">
      <c r="A117" s="212"/>
      <c r="B117" s="108"/>
      <c r="C117" s="5"/>
      <c r="D117" s="59"/>
      <c r="E117" s="59"/>
      <c r="F117" s="60"/>
      <c r="H117" s="60"/>
      <c r="I117" s="60"/>
    </row>
    <row r="118" spans="1:9" ht="30.75" customHeight="1">
      <c r="A118" s="213">
        <f>COUNT($A$117:A117)/100+4.01</f>
        <v>4.01</v>
      </c>
      <c r="B118" s="89" t="s">
        <v>170</v>
      </c>
      <c r="C118" s="5"/>
      <c r="D118" s="59"/>
      <c r="E118" s="59"/>
      <c r="F118" s="60"/>
      <c r="H118" s="60"/>
      <c r="I118" s="60"/>
    </row>
    <row r="119" spans="1:9" ht="14.25" customHeight="1">
      <c r="A119" s="213"/>
      <c r="B119" s="89" t="s">
        <v>169</v>
      </c>
      <c r="C119" s="5" t="s">
        <v>28</v>
      </c>
      <c r="D119" s="59">
        <v>428.87</v>
      </c>
      <c r="E119" s="59"/>
      <c r="F119" s="60">
        <f>ROUND(D119*E119,2)</f>
        <v>0</v>
      </c>
      <c r="G119" s="45"/>
      <c r="H119" s="60">
        <f>F119</f>
        <v>0</v>
      </c>
      <c r="I119" s="60">
        <f>F119-H119</f>
        <v>0</v>
      </c>
    </row>
    <row r="120" spans="1:9" ht="12.75">
      <c r="A120" s="213"/>
      <c r="B120" s="89"/>
      <c r="C120" s="5"/>
      <c r="D120" s="59"/>
      <c r="E120" s="59"/>
      <c r="F120" s="60"/>
      <c r="H120" s="60"/>
      <c r="I120" s="60"/>
    </row>
    <row r="121" spans="1:9" ht="51">
      <c r="A121" s="213">
        <f>COUNT($A$117:A120)/100+4.01</f>
        <v>4.0199999999999996</v>
      </c>
      <c r="B121" s="89" t="s">
        <v>402</v>
      </c>
      <c r="C121" s="5" t="s">
        <v>0</v>
      </c>
      <c r="D121" s="59">
        <v>5</v>
      </c>
      <c r="E121" s="59"/>
      <c r="F121" s="60">
        <f>ROUND(D121*E121,2)</f>
        <v>0</v>
      </c>
      <c r="G121" s="45"/>
      <c r="H121" s="60">
        <f>F121</f>
        <v>0</v>
      </c>
      <c r="I121" s="60">
        <f>F121-H121</f>
        <v>0</v>
      </c>
    </row>
    <row r="122" spans="1:9">
      <c r="A122" s="213"/>
      <c r="B122" s="89"/>
      <c r="C122" s="5"/>
      <c r="D122" s="59"/>
      <c r="E122" s="59"/>
      <c r="F122" s="60"/>
      <c r="G122" s="45"/>
      <c r="H122" s="60"/>
      <c r="I122" s="60"/>
    </row>
    <row r="123" spans="1:9" ht="25.5">
      <c r="A123" s="213">
        <f>COUNT($A$117:A122)/100+4.01</f>
        <v>4.0299999999999994</v>
      </c>
      <c r="B123" s="89" t="s">
        <v>426</v>
      </c>
      <c r="C123" s="5" t="s">
        <v>0</v>
      </c>
      <c r="D123" s="59">
        <v>5</v>
      </c>
      <c r="E123" s="59"/>
      <c r="F123" s="60">
        <f>ROUND(D123*E123,2)</f>
        <v>0</v>
      </c>
      <c r="G123" s="45"/>
      <c r="H123" s="60">
        <f>F123</f>
        <v>0</v>
      </c>
      <c r="I123" s="60">
        <f>F123-H123</f>
        <v>0</v>
      </c>
    </row>
    <row r="124" spans="1:9">
      <c r="A124" s="213"/>
      <c r="B124" s="89"/>
      <c r="C124" s="5"/>
      <c r="D124" s="59"/>
      <c r="E124" s="59"/>
      <c r="F124" s="60"/>
      <c r="G124" s="45"/>
      <c r="H124" s="60"/>
      <c r="I124" s="60"/>
    </row>
    <row r="125" spans="1:9" ht="63.75">
      <c r="A125" s="213">
        <f>COUNT($A$117:A124)/100+4.01</f>
        <v>4.04</v>
      </c>
      <c r="B125" s="89" t="s">
        <v>404</v>
      </c>
      <c r="C125" s="5" t="s">
        <v>0</v>
      </c>
      <c r="D125" s="59">
        <v>5</v>
      </c>
      <c r="E125" s="59"/>
      <c r="F125" s="60">
        <f>ROUND(D125*E125,2)</f>
        <v>0</v>
      </c>
      <c r="G125" s="45"/>
      <c r="H125" s="60">
        <f>F125</f>
        <v>0</v>
      </c>
      <c r="I125" s="60">
        <f>F125-H125</f>
        <v>0</v>
      </c>
    </row>
    <row r="126" spans="1:9">
      <c r="A126" s="213"/>
      <c r="B126" s="89"/>
      <c r="C126" s="5"/>
      <c r="D126" s="59"/>
      <c r="E126" s="59"/>
      <c r="F126" s="60"/>
      <c r="G126" s="45"/>
      <c r="H126" s="60"/>
      <c r="I126" s="60"/>
    </row>
    <row r="127" spans="1:9" s="8" customFormat="1" ht="18.75">
      <c r="A127" s="213"/>
      <c r="B127" s="94" t="s">
        <v>77</v>
      </c>
      <c r="C127" s="65" t="s">
        <v>41</v>
      </c>
      <c r="D127" s="95"/>
      <c r="E127" s="67"/>
      <c r="F127" s="68">
        <f>SUM(F118:F126)</f>
        <v>0</v>
      </c>
      <c r="H127" s="68">
        <f>SUM(H118:H126)</f>
        <v>0</v>
      </c>
      <c r="I127" s="68">
        <f>SUM(I118:I126)</f>
        <v>0</v>
      </c>
    </row>
    <row r="128" spans="1:9" s="8" customFormat="1" ht="18.75">
      <c r="A128" s="213"/>
      <c r="B128" s="96"/>
      <c r="C128" s="70"/>
      <c r="D128" s="98"/>
      <c r="E128" s="59"/>
      <c r="F128" s="72"/>
      <c r="H128" s="72"/>
      <c r="I128" s="72"/>
    </row>
    <row r="129" spans="1:9" s="8" customFormat="1" ht="15">
      <c r="A129" s="217"/>
      <c r="B129" s="112"/>
      <c r="D129" s="59"/>
      <c r="E129" s="113"/>
      <c r="F129" s="59"/>
      <c r="H129" s="59"/>
      <c r="I129" s="59"/>
    </row>
    <row r="130" spans="1:9" s="8" customFormat="1" ht="15.75">
      <c r="A130" s="212">
        <v>5</v>
      </c>
      <c r="B130" s="99" t="s">
        <v>15</v>
      </c>
      <c r="C130" s="5"/>
      <c r="D130" s="59"/>
      <c r="E130" s="59"/>
      <c r="F130" s="60"/>
      <c r="H130" s="60"/>
      <c r="I130" s="60"/>
    </row>
    <row r="131" spans="1:9" ht="25.5">
      <c r="A131" s="212"/>
      <c r="B131" s="61" t="s">
        <v>427</v>
      </c>
      <c r="E131" s="4"/>
      <c r="F131" s="52"/>
      <c r="H131" s="52"/>
      <c r="I131" s="52"/>
    </row>
    <row r="132" spans="1:9" ht="12.75">
      <c r="A132" s="213"/>
      <c r="B132" s="61"/>
      <c r="C132" s="5"/>
      <c r="D132" s="59"/>
      <c r="E132" s="59"/>
      <c r="F132" s="60"/>
      <c r="H132" s="60"/>
      <c r="I132" s="60"/>
    </row>
    <row r="133" spans="1:9">
      <c r="A133" s="213">
        <f>COUNT($A$132:A132)/100+5.01</f>
        <v>5.01</v>
      </c>
      <c r="B133" s="61" t="s">
        <v>79</v>
      </c>
      <c r="C133" s="5" t="s">
        <v>28</v>
      </c>
      <c r="D133" s="59">
        <v>428.87</v>
      </c>
      <c r="E133" s="59"/>
      <c r="F133" s="60">
        <f>ROUND(D133*E133,2)</f>
        <v>0</v>
      </c>
      <c r="G133" s="45"/>
      <c r="H133" s="60">
        <f>F133</f>
        <v>0</v>
      </c>
      <c r="I133" s="60">
        <f>F133-H133</f>
        <v>0</v>
      </c>
    </row>
    <row r="134" spans="1:9" s="45" customFormat="1">
      <c r="A134" s="213"/>
      <c r="B134" s="61"/>
      <c r="C134" s="5"/>
      <c r="D134" s="59"/>
      <c r="E134" s="59"/>
      <c r="F134" s="60"/>
      <c r="H134" s="60"/>
      <c r="I134" s="60"/>
    </row>
    <row r="135" spans="1:9" ht="18.75">
      <c r="A135" s="213"/>
      <c r="B135" s="94" t="s">
        <v>82</v>
      </c>
      <c r="C135" s="65" t="s">
        <v>41</v>
      </c>
      <c r="D135" s="95"/>
      <c r="E135" s="67"/>
      <c r="F135" s="68">
        <f>SUM(F130:F133)</f>
        <v>0</v>
      </c>
      <c r="H135" s="68">
        <f>SUM(H130:H133)</f>
        <v>0</v>
      </c>
      <c r="I135" s="68">
        <f>SUM(I130:I133)</f>
        <v>0</v>
      </c>
    </row>
    <row r="136" spans="1:9" ht="18.75">
      <c r="A136" s="213"/>
      <c r="B136" s="96"/>
      <c r="C136" s="70"/>
      <c r="D136" s="98"/>
      <c r="E136" s="59"/>
      <c r="F136" s="72"/>
      <c r="H136" s="72"/>
      <c r="I136" s="72"/>
    </row>
    <row r="137" spans="1:9" ht="12.75">
      <c r="A137" s="213"/>
      <c r="B137" s="124"/>
      <c r="C137" s="5"/>
      <c r="D137" s="59"/>
      <c r="E137" s="59"/>
      <c r="F137" s="59"/>
      <c r="H137" s="59"/>
      <c r="I137" s="59"/>
    </row>
    <row r="138" spans="1:9" ht="12.75">
      <c r="A138" s="213"/>
      <c r="B138" s="124"/>
      <c r="C138" s="5"/>
      <c r="D138" s="59"/>
      <c r="E138" s="59"/>
      <c r="F138" s="59"/>
      <c r="H138" s="59"/>
      <c r="I138" s="59"/>
    </row>
    <row r="139" spans="1:9" ht="12.75">
      <c r="A139" s="213"/>
      <c r="B139" s="124"/>
      <c r="C139" s="5"/>
      <c r="D139" s="59"/>
      <c r="E139" s="59"/>
      <c r="F139" s="59"/>
      <c r="H139" s="59"/>
      <c r="I139" s="59"/>
    </row>
    <row r="140" spans="1:9" ht="12.75">
      <c r="A140" s="213"/>
      <c r="B140" s="124"/>
      <c r="C140" s="5"/>
      <c r="D140" s="59"/>
      <c r="E140" s="59"/>
      <c r="F140" s="5"/>
      <c r="H140" s="5"/>
      <c r="I140" s="5"/>
    </row>
    <row r="141" spans="1:9" ht="12.75">
      <c r="A141" s="213"/>
      <c r="B141" s="124"/>
      <c r="C141" s="5"/>
      <c r="D141" s="59"/>
      <c r="E141" s="59"/>
      <c r="F141" s="155"/>
      <c r="H141" s="155"/>
      <c r="I141" s="155"/>
    </row>
    <row r="142" spans="1:9" ht="12.75">
      <c r="A142" s="213"/>
      <c r="B142" s="124"/>
      <c r="C142" s="5"/>
      <c r="D142" s="59"/>
      <c r="E142" s="59"/>
      <c r="F142" s="59"/>
      <c r="H142" s="59"/>
      <c r="I142" s="59"/>
    </row>
    <row r="143" spans="1:9" ht="12.75">
      <c r="A143" s="213"/>
      <c r="B143" s="124"/>
      <c r="C143" s="5"/>
      <c r="D143" s="59"/>
      <c r="E143" s="59"/>
      <c r="F143" s="59"/>
      <c r="H143" s="59"/>
      <c r="I143" s="59"/>
    </row>
    <row r="144" spans="1:9" ht="12.75">
      <c r="A144" s="213"/>
      <c r="B144" s="124"/>
      <c r="C144" s="5"/>
      <c r="D144" s="59"/>
      <c r="E144" s="59"/>
      <c r="F144" s="59"/>
      <c r="H144" s="59"/>
      <c r="I144" s="59"/>
    </row>
    <row r="145" spans="1:9" ht="12.75">
      <c r="A145" s="213"/>
      <c r="B145" s="124"/>
      <c r="C145" s="5"/>
      <c r="D145" s="59"/>
      <c r="E145" s="59"/>
      <c r="F145" s="59"/>
      <c r="H145" s="59"/>
      <c r="I145" s="59"/>
    </row>
    <row r="146" spans="1:9" ht="12.75">
      <c r="A146" s="213"/>
      <c r="B146" s="124"/>
      <c r="C146" s="5"/>
      <c r="D146" s="59"/>
      <c r="E146" s="59"/>
      <c r="F146" s="59"/>
      <c r="H146" s="59"/>
      <c r="I146" s="59"/>
    </row>
    <row r="147" spans="1:9" ht="12.75">
      <c r="A147" s="213"/>
      <c r="B147" s="124"/>
      <c r="C147" s="5"/>
      <c r="D147" s="59"/>
      <c r="E147" s="59"/>
      <c r="F147" s="59"/>
      <c r="H147" s="59"/>
      <c r="I147" s="59"/>
    </row>
    <row r="148" spans="1:9" ht="12.75">
      <c r="A148" s="213"/>
      <c r="B148" s="124"/>
      <c r="C148" s="5"/>
      <c r="D148" s="59"/>
      <c r="E148" s="59"/>
      <c r="F148" s="59"/>
      <c r="H148" s="59"/>
      <c r="I148" s="59"/>
    </row>
    <row r="149" spans="1:9" ht="12.75">
      <c r="A149" s="213"/>
      <c r="B149" s="124"/>
      <c r="C149" s="5"/>
      <c r="D149" s="59"/>
      <c r="E149" s="59"/>
      <c r="F149" s="59"/>
      <c r="H149" s="59"/>
      <c r="I149" s="59"/>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9"/>
      <c r="H153" s="59"/>
      <c r="I153" s="59"/>
    </row>
    <row r="154" spans="1:9" ht="12.75">
      <c r="A154" s="213"/>
      <c r="B154" s="124"/>
      <c r="C154" s="5"/>
      <c r="D154" s="59"/>
      <c r="E154" s="59"/>
      <c r="F154" s="59"/>
      <c r="H154" s="59"/>
      <c r="I154" s="59"/>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92"/>
      <c r="C640" s="5"/>
      <c r="D640" s="59"/>
      <c r="E640" s="59"/>
      <c r="F640" s="59"/>
      <c r="H640" s="59"/>
      <c r="I640" s="59"/>
    </row>
    <row r="641" spans="1:9" ht="12.75">
      <c r="A641" s="213"/>
      <c r="B641" s="92"/>
      <c r="C641" s="5"/>
      <c r="D641" s="59"/>
      <c r="E641" s="59"/>
      <c r="F641" s="59"/>
      <c r="H641" s="59"/>
      <c r="I641" s="59"/>
    </row>
    <row r="642" spans="1:9" ht="12.75">
      <c r="A642" s="213"/>
      <c r="B642" s="92"/>
      <c r="C642" s="5"/>
      <c r="D642" s="59"/>
      <c r="E642" s="59"/>
      <c r="F642" s="59"/>
      <c r="H642" s="59"/>
      <c r="I642" s="59"/>
    </row>
    <row r="643" spans="1:9" ht="12.75">
      <c r="A643" s="213"/>
      <c r="B643" s="92"/>
      <c r="C643" s="5"/>
      <c r="D643" s="59"/>
      <c r="E643" s="59"/>
      <c r="F643" s="59"/>
      <c r="H643" s="59"/>
      <c r="I643" s="59"/>
    </row>
    <row r="644" spans="1:9" ht="12.75">
      <c r="A644" s="213"/>
      <c r="B644" s="92"/>
      <c r="C644" s="5"/>
      <c r="D644" s="59"/>
      <c r="E644" s="59"/>
      <c r="F644" s="59"/>
      <c r="H644" s="59"/>
      <c r="I644" s="59"/>
    </row>
    <row r="645" spans="1:9" ht="12.75">
      <c r="A645" s="213"/>
      <c r="B645" s="92"/>
      <c r="C645" s="5"/>
      <c r="D645" s="59"/>
      <c r="E645" s="59"/>
      <c r="F645" s="59"/>
      <c r="H645" s="59"/>
      <c r="I645" s="59"/>
    </row>
    <row r="646" spans="1:9" ht="12.75">
      <c r="A646" s="213"/>
      <c r="B646" s="92"/>
      <c r="C646" s="5"/>
      <c r="D646" s="59"/>
      <c r="E646" s="59"/>
      <c r="F646" s="59"/>
      <c r="H646" s="59"/>
      <c r="I646" s="59"/>
    </row>
    <row r="647" spans="1:9" ht="12.75">
      <c r="A647" s="213"/>
      <c r="B647" s="92"/>
      <c r="C647" s="5"/>
      <c r="D647" s="59"/>
      <c r="E647" s="59"/>
      <c r="F647" s="59"/>
      <c r="H647" s="59"/>
      <c r="I647" s="59"/>
    </row>
    <row r="648" spans="1:9" ht="12.75">
      <c r="A648" s="213"/>
      <c r="B648" s="92"/>
      <c r="C648" s="5"/>
      <c r="D648" s="59"/>
      <c r="E648" s="59"/>
      <c r="F648" s="59"/>
      <c r="H648" s="59"/>
      <c r="I648" s="59"/>
    </row>
    <row r="649" spans="1:9" ht="12.75">
      <c r="A649" s="213"/>
      <c r="B649" s="92"/>
      <c r="C649" s="5"/>
      <c r="D649" s="59"/>
      <c r="E649" s="59"/>
      <c r="F649" s="59"/>
      <c r="H649" s="59"/>
      <c r="I649" s="59"/>
    </row>
    <row r="650" spans="1:9" ht="12.75">
      <c r="A650" s="213"/>
      <c r="B650" s="92"/>
      <c r="C650" s="5"/>
      <c r="D650" s="59"/>
      <c r="E650" s="59"/>
      <c r="F650" s="59"/>
      <c r="H650" s="59"/>
      <c r="I650" s="59"/>
    </row>
    <row r="651" spans="1:9" ht="12.75">
      <c r="A651" s="213"/>
      <c r="B651" s="92"/>
      <c r="C651" s="5"/>
      <c r="D651" s="59"/>
      <c r="E651" s="59"/>
      <c r="F651" s="59"/>
      <c r="H651" s="59"/>
      <c r="I651" s="59"/>
    </row>
    <row r="652" spans="1:9" ht="12.75">
      <c r="A652" s="213"/>
      <c r="B652" s="92"/>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B810" s="92"/>
      <c r="C810" s="5"/>
      <c r="D810" s="59"/>
      <c r="E810" s="59"/>
      <c r="F810" s="59"/>
      <c r="H810" s="59"/>
      <c r="I810" s="59"/>
    </row>
    <row r="811" spans="1:9" ht="12.75">
      <c r="B811" s="92"/>
      <c r="C811" s="5"/>
      <c r="D811" s="59"/>
      <c r="E811" s="59"/>
      <c r="F811" s="59"/>
      <c r="H811" s="59"/>
      <c r="I811" s="59"/>
    </row>
    <row r="812" spans="1:9" ht="12.75">
      <c r="B812" s="92"/>
      <c r="C812" s="5"/>
      <c r="D812" s="59"/>
      <c r="E812" s="59"/>
      <c r="F812" s="59"/>
      <c r="H812" s="59"/>
      <c r="I812" s="59"/>
    </row>
    <row r="813" spans="1:9" ht="12.75">
      <c r="B813" s="92"/>
      <c r="C813" s="5"/>
      <c r="D813" s="59"/>
      <c r="E813" s="59"/>
      <c r="F813" s="59"/>
      <c r="H813" s="59"/>
      <c r="I813" s="59"/>
    </row>
    <row r="814" spans="1:9" ht="12.75">
      <c r="B814" s="92"/>
      <c r="C814" s="5"/>
      <c r="D814" s="59"/>
      <c r="E814" s="59"/>
      <c r="F814" s="59"/>
      <c r="H814" s="59"/>
      <c r="I814" s="59"/>
    </row>
    <row r="815" spans="1:9" ht="12.75">
      <c r="B815" s="92"/>
      <c r="C815" s="5"/>
      <c r="D815" s="59"/>
      <c r="E815" s="59"/>
      <c r="F815" s="59"/>
      <c r="H815" s="59"/>
      <c r="I815" s="59"/>
    </row>
    <row r="816" spans="1: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sheetData>
  <sheetProtection algorithmName="SHA-512" hashValue="Xv9JKTi6/sMHC6+TEkbxo4NMrHjcQ3pkp8tpuo5ciE0BHLLTJ//mRFqVK+27a7HCLposiSbS97Yez/RRAfbTUQ==" saltValue="oBSZMxusFTku4lJo4BHZ1A==" spinCount="100000" sheet="1" objects="1" scenarios="1"/>
  <protectedRanges>
    <protectedRange sqref="E25:E133"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9E5D4-558D-4AB1-90A9-0A2F8C3872C9}">
  <sheetPr>
    <tabColor theme="9" tint="0.79998168889431442"/>
  </sheetPr>
  <dimension ref="A1:M1351"/>
  <sheetViews>
    <sheetView view="pageLayout" zoomScaleNormal="100" zoomScaleSheetLayoutView="160" workbookViewId="0">
      <selection activeCell="F25" sqref="F25"/>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1406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424</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F47</f>
        <v>0</v>
      </c>
      <c r="H6" s="14">
        <f>H47</f>
        <v>0</v>
      </c>
      <c r="I6" s="14">
        <f>I47</f>
        <v>0</v>
      </c>
    </row>
    <row r="7" spans="1:9" ht="15.95" customHeight="1">
      <c r="A7" s="204">
        <v>2</v>
      </c>
      <c r="B7" s="1" t="s">
        <v>7</v>
      </c>
      <c r="C7" s="6"/>
      <c r="E7" s="13"/>
      <c r="F7" s="14">
        <f>F88</f>
        <v>0</v>
      </c>
      <c r="H7" s="14">
        <f>H88</f>
        <v>0</v>
      </c>
      <c r="I7" s="14">
        <f>I88</f>
        <v>0</v>
      </c>
    </row>
    <row r="8" spans="1:9" ht="15.95" customHeight="1">
      <c r="A8" s="204">
        <v>3</v>
      </c>
      <c r="B8" s="1" t="s">
        <v>13</v>
      </c>
      <c r="C8" s="6"/>
      <c r="E8" s="13"/>
      <c r="F8" s="14">
        <f>F115</f>
        <v>0</v>
      </c>
      <c r="H8" s="14">
        <f>H115</f>
        <v>0</v>
      </c>
      <c r="I8" s="14">
        <f>I115</f>
        <v>0</v>
      </c>
    </row>
    <row r="9" spans="1:9" ht="15.95" customHeight="1">
      <c r="A9" s="204">
        <v>4</v>
      </c>
      <c r="B9" s="1" t="s">
        <v>14</v>
      </c>
      <c r="C9" s="6"/>
      <c r="E9" s="13"/>
      <c r="F9" s="14">
        <f>F139</f>
        <v>0</v>
      </c>
      <c r="H9" s="14">
        <f>H139</f>
        <v>0</v>
      </c>
      <c r="I9" s="14">
        <f>I139</f>
        <v>0</v>
      </c>
    </row>
    <row r="10" spans="1:9" ht="15.95" customHeight="1" thickBot="1">
      <c r="A10" s="205">
        <v>5</v>
      </c>
      <c r="B10" s="15" t="s">
        <v>15</v>
      </c>
      <c r="C10" s="16"/>
      <c r="D10" s="17"/>
      <c r="E10" s="18"/>
      <c r="F10" s="360">
        <f>F148</f>
        <v>0</v>
      </c>
      <c r="H10" s="360">
        <f>H148</f>
        <v>0</v>
      </c>
      <c r="I10" s="360">
        <f>I148</f>
        <v>0</v>
      </c>
    </row>
    <row r="11" spans="1:9" ht="12.6" customHeight="1" thickTop="1">
      <c r="A11" s="204"/>
      <c r="C11" s="6"/>
      <c r="E11" s="13"/>
      <c r="F11" s="19"/>
      <c r="H11" s="19"/>
      <c r="I11" s="19"/>
    </row>
    <row r="12" spans="1:9" ht="15.95" customHeight="1">
      <c r="A12" s="206"/>
      <c r="B12" s="20" t="s">
        <v>17</v>
      </c>
      <c r="C12" s="21"/>
      <c r="D12" s="22"/>
      <c r="E12" s="23"/>
      <c r="F12" s="24">
        <f>SUM(F6:F10)</f>
        <v>0</v>
      </c>
      <c r="H12" s="24">
        <f>SUM(H6:H10)</f>
        <v>0</v>
      </c>
      <c r="I12" s="24">
        <f>SUM(I6:I10)</f>
        <v>0</v>
      </c>
    </row>
    <row r="13" spans="1:9" ht="5.0999999999999996" customHeight="1">
      <c r="A13" s="207"/>
      <c r="B13" s="25"/>
      <c r="C13" s="26"/>
      <c r="D13" s="27"/>
      <c r="E13" s="28"/>
      <c r="F13" s="29"/>
      <c r="H13" s="29"/>
      <c r="I13" s="29"/>
    </row>
    <row r="14" spans="1:9" ht="15.95" customHeight="1" thickBot="1">
      <c r="A14" s="208"/>
      <c r="B14" s="30" t="s">
        <v>18</v>
      </c>
      <c r="C14" s="31"/>
      <c r="D14" s="32"/>
      <c r="E14" s="33"/>
      <c r="F14" s="34">
        <f>ROUND(F12*0.22,2)</f>
        <v>0</v>
      </c>
      <c r="H14" s="34">
        <f>ROUND(H12*0.22,2)</f>
        <v>0</v>
      </c>
      <c r="I14" s="34">
        <f>ROUND(I12*0.22,2)</f>
        <v>0</v>
      </c>
    </row>
    <row r="15" spans="1:9" ht="5.0999999999999996" customHeight="1" thickTop="1">
      <c r="A15" s="209"/>
      <c r="B15" s="35"/>
      <c r="C15" s="36"/>
      <c r="D15" s="37"/>
      <c r="E15" s="38"/>
      <c r="F15" s="39"/>
      <c r="H15" s="39"/>
      <c r="I15" s="39"/>
    </row>
    <row r="16" spans="1:9" ht="15.95" customHeight="1">
      <c r="A16" s="210"/>
      <c r="B16" s="40" t="s">
        <v>19</v>
      </c>
      <c r="C16" s="41"/>
      <c r="D16" s="42"/>
      <c r="E16" s="43"/>
      <c r="F16" s="44">
        <f>F12+F14</f>
        <v>0</v>
      </c>
      <c r="H16" s="44">
        <f>H12+H14</f>
        <v>0</v>
      </c>
      <c r="I16" s="44">
        <f>I12+I14</f>
        <v>0</v>
      </c>
    </row>
    <row r="17" spans="1:9" ht="12.6" customHeight="1">
      <c r="C17" s="6"/>
      <c r="D17" s="4"/>
      <c r="E17" s="7"/>
      <c r="F17" s="5"/>
      <c r="H17" s="5"/>
      <c r="I17" s="5"/>
    </row>
    <row r="18" spans="1:9" s="45" customFormat="1">
      <c r="A18" s="106"/>
      <c r="B18" s="1"/>
      <c r="D18" s="4"/>
      <c r="E18" s="3"/>
      <c r="F18" s="3"/>
      <c r="H18" s="3"/>
      <c r="I18" s="3"/>
    </row>
    <row r="19" spans="1:9" ht="25.5">
      <c r="A19" s="211" t="s">
        <v>20</v>
      </c>
      <c r="B19" s="46" t="s">
        <v>21</v>
      </c>
      <c r="C19" s="47" t="s">
        <v>22</v>
      </c>
      <c r="D19" s="48" t="s">
        <v>23</v>
      </c>
      <c r="E19" s="48" t="s">
        <v>24</v>
      </c>
      <c r="F19" s="49" t="s">
        <v>25</v>
      </c>
      <c r="H19" s="49" t="s">
        <v>25</v>
      </c>
      <c r="I19" s="49" t="s">
        <v>25</v>
      </c>
    </row>
    <row r="20" spans="1:9">
      <c r="D20" s="4"/>
    </row>
    <row r="21" spans="1:9" ht="20.100000000000001" customHeight="1">
      <c r="A21" s="212"/>
      <c r="B21" s="9" t="s">
        <v>166</v>
      </c>
      <c r="E21" s="4"/>
      <c r="F21" s="52"/>
      <c r="H21" s="52"/>
      <c r="I21" s="52"/>
    </row>
    <row r="22" spans="1:9">
      <c r="A22" s="213"/>
      <c r="B22" s="54"/>
      <c r="D22" s="4"/>
      <c r="F22" s="55"/>
      <c r="H22" s="55"/>
      <c r="I22" s="55"/>
    </row>
    <row r="23" spans="1:9" ht="20.100000000000001" customHeight="1">
      <c r="A23" s="212">
        <v>1</v>
      </c>
      <c r="B23" s="50" t="s">
        <v>6</v>
      </c>
      <c r="E23" s="4"/>
      <c r="F23" s="52"/>
      <c r="H23" s="52"/>
      <c r="I23" s="52"/>
    </row>
    <row r="24" spans="1:9" ht="15.75">
      <c r="A24" s="212"/>
      <c r="B24" s="50"/>
      <c r="E24" s="4"/>
      <c r="F24" s="52"/>
      <c r="H24" s="52"/>
      <c r="I24" s="52"/>
    </row>
    <row r="25" spans="1:9" s="45" customFormat="1" ht="25.5">
      <c r="A25" s="213">
        <f>COUNT(#REF!)/100+1.01</f>
        <v>1.01</v>
      </c>
      <c r="B25" s="61" t="s">
        <v>27</v>
      </c>
      <c r="C25" s="5" t="s">
        <v>28</v>
      </c>
      <c r="D25" s="59">
        <v>572.4</v>
      </c>
      <c r="E25" s="59"/>
      <c r="F25" s="60">
        <f>ROUND(D25*E25,2)</f>
        <v>0</v>
      </c>
      <c r="H25" s="60">
        <f>F25</f>
        <v>0</v>
      </c>
      <c r="I25" s="60">
        <f>F25-H25</f>
        <v>0</v>
      </c>
    </row>
    <row r="26" spans="1:9" s="45" customFormat="1">
      <c r="A26" s="213"/>
      <c r="B26" s="53"/>
      <c r="C26" s="5"/>
      <c r="D26" s="59"/>
      <c r="E26" s="59"/>
      <c r="F26" s="60"/>
      <c r="H26" s="60"/>
      <c r="I26" s="60"/>
    </row>
    <row r="27" spans="1:9" s="45" customFormat="1" ht="25.5">
      <c r="A27" s="213">
        <f>COUNT($A$25:A26)/100+1.01</f>
        <v>1.02</v>
      </c>
      <c r="B27" s="61" t="s">
        <v>29</v>
      </c>
      <c r="C27" s="5" t="s">
        <v>8</v>
      </c>
      <c r="D27" s="59">
        <v>2</v>
      </c>
      <c r="E27" s="59"/>
      <c r="F27" s="60">
        <f>ROUND(D27*E27,2)</f>
        <v>0</v>
      </c>
      <c r="H27" s="60">
        <f>F27</f>
        <v>0</v>
      </c>
      <c r="I27" s="60">
        <f>F27-H27</f>
        <v>0</v>
      </c>
    </row>
    <row r="28" spans="1:9" s="45" customFormat="1">
      <c r="A28" s="213"/>
      <c r="B28" s="61"/>
      <c r="C28" s="5"/>
      <c r="D28" s="59"/>
      <c r="E28" s="59"/>
      <c r="F28" s="60"/>
      <c r="H28" s="60"/>
      <c r="I28" s="60"/>
    </row>
    <row r="29" spans="1:9" s="8" customFormat="1" ht="38.25">
      <c r="A29" s="213">
        <f>COUNT($A$25:A28)/100+1.01</f>
        <v>1.03</v>
      </c>
      <c r="B29" s="61" t="s">
        <v>30</v>
      </c>
      <c r="C29" s="5"/>
      <c r="D29" s="59"/>
      <c r="E29" s="59"/>
      <c r="F29" s="60"/>
      <c r="H29" s="60"/>
      <c r="I29" s="60"/>
    </row>
    <row r="30" spans="1:9" s="8" customFormat="1">
      <c r="A30" s="213"/>
      <c r="B30" s="61" t="s">
        <v>31</v>
      </c>
      <c r="C30" s="5" t="s">
        <v>8</v>
      </c>
      <c r="D30" s="59">
        <v>5</v>
      </c>
      <c r="E30" s="59"/>
      <c r="F30" s="60">
        <f>ROUND(D30*E30,2)</f>
        <v>0</v>
      </c>
      <c r="G30" s="45"/>
      <c r="H30" s="60">
        <f>F30</f>
        <v>0</v>
      </c>
      <c r="I30" s="60">
        <f>F30-H30</f>
        <v>0</v>
      </c>
    </row>
    <row r="31" spans="1:9" s="8" customFormat="1">
      <c r="A31" s="213"/>
      <c r="B31" s="61" t="s">
        <v>32</v>
      </c>
      <c r="C31" s="5" t="s">
        <v>8</v>
      </c>
      <c r="D31" s="59">
        <v>11</v>
      </c>
      <c r="E31" s="59"/>
      <c r="F31" s="60">
        <f>ROUND(D31*E31,2)</f>
        <v>0</v>
      </c>
      <c r="G31" s="45"/>
      <c r="H31" s="60">
        <f>F31</f>
        <v>0</v>
      </c>
      <c r="I31" s="60">
        <f>F31-H31</f>
        <v>0</v>
      </c>
    </row>
    <row r="32" spans="1:9" s="45" customFormat="1">
      <c r="A32" s="213"/>
      <c r="B32" s="61" t="s">
        <v>33</v>
      </c>
      <c r="C32" s="5" t="s">
        <v>8</v>
      </c>
      <c r="D32" s="59">
        <v>7</v>
      </c>
      <c r="E32" s="59"/>
      <c r="F32" s="60">
        <f>ROUND(D32*E32,2)</f>
        <v>0</v>
      </c>
      <c r="H32" s="60">
        <f>F32</f>
        <v>0</v>
      </c>
      <c r="I32" s="60">
        <f>F32-H32</f>
        <v>0</v>
      </c>
    </row>
    <row r="33" spans="1:9" s="45" customFormat="1">
      <c r="A33" s="213"/>
      <c r="B33" s="61" t="s">
        <v>97</v>
      </c>
      <c r="C33" s="5" t="s">
        <v>8</v>
      </c>
      <c r="D33" s="59">
        <v>4</v>
      </c>
      <c r="E33" s="59"/>
      <c r="F33" s="60">
        <f>ROUND(D33*E33,2)</f>
        <v>0</v>
      </c>
      <c r="H33" s="60">
        <f>F33</f>
        <v>0</v>
      </c>
      <c r="I33" s="60">
        <f>F33-H33</f>
        <v>0</v>
      </c>
    </row>
    <row r="34" spans="1:9" s="45" customFormat="1" ht="15" customHeight="1">
      <c r="A34" s="213"/>
      <c r="B34" s="61"/>
      <c r="C34" s="5"/>
      <c r="D34" s="59"/>
      <c r="E34" s="59"/>
      <c r="F34" s="59"/>
      <c r="H34" s="59"/>
      <c r="I34" s="59"/>
    </row>
    <row r="35" spans="1:9" s="8" customFormat="1" ht="25.5">
      <c r="A35" s="213">
        <f>COUNT($A$25:A34)/100+1.01</f>
        <v>1.04</v>
      </c>
      <c r="B35" s="61" t="s">
        <v>34</v>
      </c>
      <c r="C35" s="5"/>
      <c r="D35" s="59"/>
      <c r="E35" s="59"/>
      <c r="F35" s="60"/>
      <c r="H35" s="60"/>
      <c r="I35" s="60"/>
    </row>
    <row r="36" spans="1:9" s="8" customFormat="1">
      <c r="A36" s="213"/>
      <c r="B36" s="61" t="s">
        <v>31</v>
      </c>
      <c r="C36" s="5" t="s">
        <v>8</v>
      </c>
      <c r="D36" s="59">
        <f>D30</f>
        <v>5</v>
      </c>
      <c r="E36" s="59"/>
      <c r="F36" s="60">
        <f>ROUND(D36*E36,2)</f>
        <v>0</v>
      </c>
      <c r="G36" s="45"/>
      <c r="H36" s="60">
        <f>F36</f>
        <v>0</v>
      </c>
      <c r="I36" s="60">
        <f>F36-H36</f>
        <v>0</v>
      </c>
    </row>
    <row r="37" spans="1:9" s="8" customFormat="1">
      <c r="A37" s="213"/>
      <c r="B37" s="61" t="s">
        <v>32</v>
      </c>
      <c r="C37" s="5" t="s">
        <v>8</v>
      </c>
      <c r="D37" s="59">
        <f>D31</f>
        <v>11</v>
      </c>
      <c r="E37" s="59"/>
      <c r="F37" s="60">
        <f>ROUND(D37*E37,2)</f>
        <v>0</v>
      </c>
      <c r="G37" s="45"/>
      <c r="H37" s="60">
        <f>F37</f>
        <v>0</v>
      </c>
      <c r="I37" s="60">
        <f>F37-H37</f>
        <v>0</v>
      </c>
    </row>
    <row r="38" spans="1:9" s="45" customFormat="1">
      <c r="A38" s="213"/>
      <c r="B38" s="61" t="s">
        <v>33</v>
      </c>
      <c r="C38" s="5" t="s">
        <v>8</v>
      </c>
      <c r="D38" s="59">
        <f>D32</f>
        <v>7</v>
      </c>
      <c r="E38" s="59"/>
      <c r="F38" s="60">
        <f>ROUND(D38*E38,2)</f>
        <v>0</v>
      </c>
      <c r="H38" s="60">
        <f>F38</f>
        <v>0</v>
      </c>
      <c r="I38" s="60">
        <f>F38-H38</f>
        <v>0</v>
      </c>
    </row>
    <row r="39" spans="1:9" s="45" customFormat="1">
      <c r="A39" s="213"/>
      <c r="B39" s="61" t="s">
        <v>97</v>
      </c>
      <c r="C39" s="5" t="s">
        <v>8</v>
      </c>
      <c r="D39" s="59">
        <f>D33</f>
        <v>4</v>
      </c>
      <c r="E39" s="59"/>
      <c r="F39" s="60">
        <f>ROUND(D39*E39,2)</f>
        <v>0</v>
      </c>
      <c r="H39" s="60">
        <f>F39</f>
        <v>0</v>
      </c>
      <c r="I39" s="60">
        <f>F39-H39</f>
        <v>0</v>
      </c>
    </row>
    <row r="40" spans="1:9" s="45" customFormat="1" ht="15" customHeight="1">
      <c r="A40" s="213"/>
      <c r="B40" s="61"/>
      <c r="C40" s="5"/>
      <c r="D40" s="59"/>
      <c r="E40" s="59"/>
      <c r="F40" s="59"/>
      <c r="H40" s="59"/>
      <c r="I40" s="59"/>
    </row>
    <row r="41" spans="1:9" s="8" customFormat="1" ht="12.75">
      <c r="A41" s="213">
        <f>COUNT($A$25:A40)/100+1.01</f>
        <v>1.05</v>
      </c>
      <c r="B41" s="61" t="s">
        <v>35</v>
      </c>
      <c r="C41" s="5"/>
      <c r="D41" s="59"/>
      <c r="E41" s="59"/>
      <c r="F41" s="60"/>
      <c r="H41" s="60"/>
      <c r="I41" s="60"/>
    </row>
    <row r="42" spans="1:9" s="8" customFormat="1">
      <c r="A42" s="213"/>
      <c r="B42" s="61" t="s">
        <v>31</v>
      </c>
      <c r="C42" s="5" t="s">
        <v>8</v>
      </c>
      <c r="D42" s="59">
        <f>D30</f>
        <v>5</v>
      </c>
      <c r="E42" s="59"/>
      <c r="F42" s="60">
        <f>ROUND(D42*E42,2)</f>
        <v>0</v>
      </c>
      <c r="G42" s="45"/>
      <c r="H42" s="60">
        <f>F42</f>
        <v>0</v>
      </c>
      <c r="I42" s="60">
        <f>F42-H42</f>
        <v>0</v>
      </c>
    </row>
    <row r="43" spans="1:9" s="8" customFormat="1">
      <c r="A43" s="213"/>
      <c r="B43" s="61" t="s">
        <v>32</v>
      </c>
      <c r="C43" s="5" t="s">
        <v>8</v>
      </c>
      <c r="D43" s="59">
        <f>D31</f>
        <v>11</v>
      </c>
      <c r="E43" s="59"/>
      <c r="F43" s="60">
        <f>ROUND(D43*E43,2)</f>
        <v>0</v>
      </c>
      <c r="G43" s="45"/>
      <c r="H43" s="60">
        <f>F43</f>
        <v>0</v>
      </c>
      <c r="I43" s="60">
        <f>F43-H43</f>
        <v>0</v>
      </c>
    </row>
    <row r="44" spans="1:9" s="45" customFormat="1">
      <c r="A44" s="213"/>
      <c r="B44" s="61" t="s">
        <v>33</v>
      </c>
      <c r="C44" s="5" t="s">
        <v>8</v>
      </c>
      <c r="D44" s="59">
        <f>D32</f>
        <v>7</v>
      </c>
      <c r="E44" s="59"/>
      <c r="F44" s="60">
        <f>ROUND(D44*E44,2)</f>
        <v>0</v>
      </c>
      <c r="H44" s="60">
        <f>F44</f>
        <v>0</v>
      </c>
      <c r="I44" s="60">
        <f>F44-H44</f>
        <v>0</v>
      </c>
    </row>
    <row r="45" spans="1:9" s="45" customFormat="1">
      <c r="A45" s="213"/>
      <c r="B45" s="61" t="s">
        <v>97</v>
      </c>
      <c r="C45" s="5" t="s">
        <v>8</v>
      </c>
      <c r="D45" s="59">
        <f>D33</f>
        <v>4</v>
      </c>
      <c r="E45" s="59"/>
      <c r="F45" s="60">
        <f>ROUND(D45*E45,2)</f>
        <v>0</v>
      </c>
      <c r="H45" s="60">
        <f>F45</f>
        <v>0</v>
      </c>
      <c r="I45" s="60">
        <f>F45-H45</f>
        <v>0</v>
      </c>
    </row>
    <row r="46" spans="1:9" s="45" customFormat="1">
      <c r="A46" s="213"/>
      <c r="B46" s="61"/>
      <c r="C46" s="5"/>
      <c r="D46" s="59"/>
      <c r="E46" s="59"/>
      <c r="F46" s="60"/>
      <c r="H46" s="60"/>
      <c r="I46" s="60"/>
    </row>
    <row r="47" spans="1:9" ht="15">
      <c r="A47" s="213"/>
      <c r="B47" s="64" t="s">
        <v>40</v>
      </c>
      <c r="C47" s="65" t="s">
        <v>41</v>
      </c>
      <c r="D47" s="66"/>
      <c r="E47" s="67"/>
      <c r="F47" s="68">
        <f>SUM(F25:F46)</f>
        <v>0</v>
      </c>
      <c r="H47" s="68">
        <f>SUM(H25:H46)</f>
        <v>0</v>
      </c>
      <c r="I47" s="68">
        <f>SUM(I25:I46)</f>
        <v>0</v>
      </c>
    </row>
    <row r="48" spans="1:9" ht="18" customHeight="1">
      <c r="A48" s="213"/>
      <c r="B48" s="69"/>
      <c r="C48" s="70"/>
      <c r="D48" s="71"/>
      <c r="E48" s="59"/>
      <c r="F48" s="72"/>
      <c r="H48" s="72"/>
      <c r="I48" s="72"/>
    </row>
    <row r="49" spans="1:12" s="45" customFormat="1" ht="15">
      <c r="A49" s="213"/>
      <c r="B49" s="69"/>
      <c r="C49" s="70"/>
      <c r="D49" s="71"/>
      <c r="E49" s="59"/>
      <c r="F49" s="72"/>
      <c r="H49" s="72"/>
      <c r="I49" s="72"/>
    </row>
    <row r="50" spans="1:12" s="45" customFormat="1" ht="20.100000000000001" customHeight="1">
      <c r="A50" s="212">
        <v>2</v>
      </c>
      <c r="B50" s="50" t="s">
        <v>7</v>
      </c>
      <c r="C50" s="73"/>
      <c r="D50" s="3"/>
      <c r="E50" s="3"/>
      <c r="F50" s="52"/>
      <c r="H50" s="52"/>
      <c r="I50" s="52"/>
    </row>
    <row r="51" spans="1:12" s="45" customFormat="1" ht="107.25" customHeight="1">
      <c r="A51" s="213"/>
      <c r="B51" s="74" t="s">
        <v>167</v>
      </c>
      <c r="C51" s="5"/>
      <c r="D51" s="59"/>
      <c r="E51" s="3"/>
      <c r="F51" s="60"/>
      <c r="H51" s="60"/>
      <c r="I51" s="60"/>
    </row>
    <row r="52" spans="1:12" s="79" customFormat="1" ht="36">
      <c r="A52" s="214"/>
      <c r="B52" s="75" t="s">
        <v>99</v>
      </c>
      <c r="C52" s="58"/>
      <c r="D52" s="76"/>
      <c r="E52" s="77"/>
      <c r="F52" s="78"/>
      <c r="H52" s="78"/>
      <c r="I52" s="78"/>
    </row>
    <row r="53" spans="1:12" s="45" customFormat="1">
      <c r="A53" s="213"/>
      <c r="B53" s="80"/>
      <c r="C53" s="5"/>
      <c r="D53" s="59"/>
      <c r="E53" s="3"/>
      <c r="F53" s="60"/>
      <c r="H53" s="60"/>
      <c r="I53" s="60"/>
    </row>
    <row r="54" spans="1:12" ht="63.75">
      <c r="A54" s="213">
        <f>COUNT($A$53:A53)/100+2.01</f>
        <v>2.0099999999999998</v>
      </c>
      <c r="B54" s="81" t="s">
        <v>124</v>
      </c>
      <c r="C54" s="5"/>
      <c r="E54" s="59"/>
      <c r="F54" s="55"/>
      <c r="H54" s="55"/>
      <c r="I54" s="55"/>
    </row>
    <row r="55" spans="1:12">
      <c r="A55" s="213"/>
      <c r="B55" s="81"/>
      <c r="C55" s="5"/>
      <c r="E55" s="59"/>
      <c r="F55" s="55"/>
      <c r="H55" s="55"/>
      <c r="I55" s="55"/>
      <c r="L55" s="158"/>
    </row>
    <row r="56" spans="1:12" ht="15">
      <c r="A56" s="213">
        <f>COUNT($A$53:A55)/100+2.01</f>
        <v>2.0199999999999996</v>
      </c>
      <c r="B56" s="81" t="s">
        <v>100</v>
      </c>
      <c r="C56" s="5"/>
      <c r="E56" s="59"/>
      <c r="F56" s="55"/>
      <c r="H56" s="55"/>
      <c r="I56" s="55"/>
      <c r="J56" s="159"/>
      <c r="L56" s="158"/>
    </row>
    <row r="57" spans="1:12">
      <c r="B57" s="61" t="s">
        <v>44</v>
      </c>
      <c r="C57" s="5" t="s">
        <v>1</v>
      </c>
      <c r="D57" s="83">
        <f>23-D58</f>
        <v>20</v>
      </c>
      <c r="E57" s="83"/>
      <c r="F57" s="60">
        <f>ROUND(D57*E57,2)</f>
        <v>0</v>
      </c>
      <c r="G57" s="45"/>
      <c r="H57" s="60">
        <f>F57</f>
        <v>0</v>
      </c>
      <c r="I57" s="60">
        <f>F57-H57</f>
        <v>0</v>
      </c>
    </row>
    <row r="58" spans="1:12">
      <c r="B58" s="61" t="s">
        <v>45</v>
      </c>
      <c r="C58" s="5" t="s">
        <v>1</v>
      </c>
      <c r="D58" s="83">
        <v>3</v>
      </c>
      <c r="E58" s="83"/>
      <c r="F58" s="60">
        <f>ROUND(D58*E58,2)</f>
        <v>0</v>
      </c>
      <c r="G58" s="45"/>
      <c r="H58" s="60">
        <f>F58</f>
        <v>0</v>
      </c>
      <c r="I58" s="60">
        <f>F58-H58</f>
        <v>0</v>
      </c>
    </row>
    <row r="59" spans="1:12">
      <c r="C59" s="5"/>
      <c r="D59" s="84"/>
      <c r="E59" s="83"/>
      <c r="F59" s="55"/>
      <c r="H59" s="55"/>
      <c r="I59" s="55"/>
    </row>
    <row r="60" spans="1:12">
      <c r="A60" s="213">
        <f>COUNT($A$53:A59)/100+2.01</f>
        <v>2.0299999999999998</v>
      </c>
      <c r="B60" s="81" t="s">
        <v>101</v>
      </c>
      <c r="C60" s="5"/>
      <c r="D60" s="84"/>
      <c r="E60" s="83"/>
      <c r="F60" s="55"/>
      <c r="H60" s="55"/>
      <c r="I60" s="55"/>
    </row>
    <row r="61" spans="1:12">
      <c r="B61" s="61" t="s">
        <v>44</v>
      </c>
      <c r="C61" s="5" t="s">
        <v>1</v>
      </c>
      <c r="D61" s="83">
        <v>0</v>
      </c>
      <c r="E61" s="83"/>
      <c r="F61" s="60">
        <f>ROUND(D61*E61,2)</f>
        <v>0</v>
      </c>
      <c r="G61" s="45"/>
      <c r="H61" s="60">
        <f>F61</f>
        <v>0</v>
      </c>
      <c r="I61" s="60">
        <f>F61-H61</f>
        <v>0</v>
      </c>
    </row>
    <row r="62" spans="1:12">
      <c r="B62" s="61" t="s">
        <v>45</v>
      </c>
      <c r="C62" s="5" t="s">
        <v>1</v>
      </c>
      <c r="D62" s="83">
        <v>0</v>
      </c>
      <c r="E62" s="83"/>
      <c r="F62" s="60">
        <f>ROUND(D62*E62,2)</f>
        <v>0</v>
      </c>
      <c r="G62" s="45"/>
      <c r="H62" s="60">
        <f>F62</f>
        <v>0</v>
      </c>
      <c r="I62" s="60">
        <f>F62-H62</f>
        <v>0</v>
      </c>
    </row>
    <row r="63" spans="1:12" ht="12.75">
      <c r="B63" s="61"/>
      <c r="C63" s="5"/>
      <c r="D63" s="85"/>
      <c r="E63" s="83"/>
      <c r="F63" s="60"/>
      <c r="H63" s="60"/>
      <c r="I63" s="60"/>
    </row>
    <row r="64" spans="1:12" ht="38.25">
      <c r="A64" s="213">
        <f>COUNT($A$53:A63)/100+2.01</f>
        <v>2.0399999999999996</v>
      </c>
      <c r="B64" s="86" t="s">
        <v>102</v>
      </c>
      <c r="C64" s="5"/>
      <c r="D64" s="85"/>
      <c r="E64" s="83"/>
      <c r="F64" s="60"/>
      <c r="H64" s="60"/>
      <c r="I64" s="60"/>
    </row>
    <row r="65" spans="1:13" ht="12.75">
      <c r="B65" s="61"/>
      <c r="C65" s="5"/>
      <c r="D65" s="85"/>
      <c r="E65" s="83"/>
      <c r="F65" s="60"/>
      <c r="H65" s="60"/>
      <c r="I65" s="60"/>
    </row>
    <row r="66" spans="1:13">
      <c r="A66" s="213">
        <f>COUNT($A$53:A65)/100+2.01</f>
        <v>2.0499999999999998</v>
      </c>
      <c r="B66" s="81" t="s">
        <v>43</v>
      </c>
      <c r="C66" s="5"/>
      <c r="D66" s="84"/>
      <c r="E66" s="83"/>
      <c r="F66" s="83"/>
      <c r="H66" s="83"/>
      <c r="I66" s="83"/>
    </row>
    <row r="67" spans="1:13">
      <c r="B67" s="61" t="s">
        <v>44</v>
      </c>
      <c r="C67" s="5" t="s">
        <v>1</v>
      </c>
      <c r="D67" s="83">
        <f>(16-D68)*1</f>
        <v>13</v>
      </c>
      <c r="E67" s="83"/>
      <c r="F67" s="60">
        <f>ROUND(D67*E67,2)</f>
        <v>0</v>
      </c>
      <c r="G67" s="45"/>
      <c r="H67" s="60">
        <f>F67</f>
        <v>0</v>
      </c>
      <c r="I67" s="60">
        <f>F67-H67</f>
        <v>0</v>
      </c>
      <c r="M67" s="158"/>
    </row>
    <row r="68" spans="1:13" ht="15">
      <c r="B68" s="61" t="s">
        <v>45</v>
      </c>
      <c r="C68" s="5" t="s">
        <v>1</v>
      </c>
      <c r="D68" s="83">
        <f>D58</f>
        <v>3</v>
      </c>
      <c r="E68" s="83"/>
      <c r="F68" s="60">
        <f>ROUND(D68*E68,2)</f>
        <v>0</v>
      </c>
      <c r="G68" s="45"/>
      <c r="H68" s="60">
        <f>F68</f>
        <v>0</v>
      </c>
      <c r="I68" s="60">
        <f>F68-H68</f>
        <v>0</v>
      </c>
      <c r="J68" s="159"/>
    </row>
    <row r="69" spans="1:13">
      <c r="B69" s="87"/>
      <c r="C69" s="5"/>
      <c r="D69" s="84"/>
      <c r="E69" s="83"/>
      <c r="F69" s="83"/>
      <c r="H69" s="83"/>
      <c r="I69" s="83"/>
    </row>
    <row r="70" spans="1:13">
      <c r="A70" s="213">
        <f>COUNT($A$53:A69)/100+2.01</f>
        <v>2.0599999999999996</v>
      </c>
      <c r="B70" s="81" t="s">
        <v>46</v>
      </c>
      <c r="C70" s="5"/>
      <c r="D70" s="84"/>
      <c r="E70" s="83"/>
      <c r="F70" s="83"/>
      <c r="H70" s="83"/>
      <c r="I70" s="83"/>
    </row>
    <row r="71" spans="1:13">
      <c r="B71" s="61" t="s">
        <v>44</v>
      </c>
      <c r="C71" s="5" t="s">
        <v>1</v>
      </c>
      <c r="D71" s="83">
        <f>16-D67-D68-D72</f>
        <v>0</v>
      </c>
      <c r="E71" s="83"/>
      <c r="F71" s="60">
        <f>ROUND(D71*E71,2)</f>
        <v>0</v>
      </c>
      <c r="G71" s="45"/>
      <c r="H71" s="60">
        <f>F71</f>
        <v>0</v>
      </c>
      <c r="I71" s="60">
        <f>F71-H71</f>
        <v>0</v>
      </c>
    </row>
    <row r="72" spans="1:13">
      <c r="B72" s="61" t="s">
        <v>45</v>
      </c>
      <c r="C72" s="5" t="s">
        <v>1</v>
      </c>
      <c r="D72" s="83">
        <f>D62</f>
        <v>0</v>
      </c>
      <c r="E72" s="83"/>
      <c r="F72" s="60">
        <f>ROUND(D72*E72,2)</f>
        <v>0</v>
      </c>
      <c r="G72" s="45"/>
      <c r="H72" s="60">
        <f>F72</f>
        <v>0</v>
      </c>
      <c r="I72" s="60">
        <f>F72-H72</f>
        <v>0</v>
      </c>
    </row>
    <row r="73" spans="1:13" ht="12.75">
      <c r="B73" s="61"/>
      <c r="C73" s="5"/>
      <c r="D73" s="88"/>
      <c r="E73" s="83"/>
      <c r="F73" s="60"/>
      <c r="H73" s="60"/>
      <c r="I73" s="60"/>
    </row>
    <row r="74" spans="1:13" ht="25.5">
      <c r="A74" s="213">
        <f>COUNT($A$53:A73)/100+2.01</f>
        <v>2.0699999999999998</v>
      </c>
      <c r="B74" s="90" t="s">
        <v>49</v>
      </c>
      <c r="C74" s="5" t="s">
        <v>1</v>
      </c>
      <c r="D74" s="59">
        <v>56.37</v>
      </c>
      <c r="E74" s="83"/>
      <c r="F74" s="60">
        <f>ROUND(D74*E74,2)</f>
        <v>0</v>
      </c>
      <c r="G74" s="45"/>
      <c r="H74" s="60">
        <f>F74</f>
        <v>0</v>
      </c>
      <c r="I74" s="60">
        <f>F74-H74</f>
        <v>0</v>
      </c>
    </row>
    <row r="75" spans="1:13" ht="12.75">
      <c r="A75" s="213"/>
      <c r="B75" s="61"/>
      <c r="C75" s="5"/>
      <c r="D75" s="59"/>
      <c r="E75" s="83"/>
      <c r="F75" s="60"/>
      <c r="H75" s="60"/>
      <c r="I75" s="60"/>
    </row>
    <row r="76" spans="1:13" s="91" customFormat="1" ht="51">
      <c r="A76" s="213">
        <f>COUNT($A$53:A75)/100+2.01</f>
        <v>2.0799999999999996</v>
      </c>
      <c r="B76" s="61" t="s">
        <v>103</v>
      </c>
      <c r="C76" s="5" t="s">
        <v>1</v>
      </c>
      <c r="D76" s="59">
        <v>146.56</v>
      </c>
      <c r="E76" s="83"/>
      <c r="F76" s="60">
        <f>ROUND(D76*E76,2)</f>
        <v>0</v>
      </c>
      <c r="G76" s="45"/>
      <c r="H76" s="60">
        <f>F76</f>
        <v>0</v>
      </c>
      <c r="I76" s="60">
        <f>F76-H76</f>
        <v>0</v>
      </c>
    </row>
    <row r="77" spans="1:13" ht="12.75">
      <c r="A77" s="213"/>
      <c r="B77" s="92"/>
      <c r="C77" s="5"/>
      <c r="D77" s="59"/>
      <c r="E77" s="83"/>
      <c r="F77" s="60"/>
      <c r="H77" s="60"/>
      <c r="I77" s="60"/>
    </row>
    <row r="78" spans="1:13" ht="114.75">
      <c r="A78" s="213">
        <f>COUNT($A$53:A77)/100+2.01</f>
        <v>2.09</v>
      </c>
      <c r="B78" s="93" t="s">
        <v>50</v>
      </c>
      <c r="C78" s="5" t="s">
        <v>1</v>
      </c>
      <c r="D78" s="59">
        <v>16</v>
      </c>
      <c r="E78" s="83"/>
      <c r="F78" s="60">
        <f>ROUND(D78*E78,2)</f>
        <v>0</v>
      </c>
      <c r="G78" s="45"/>
      <c r="H78" s="60">
        <f>F78</f>
        <v>0</v>
      </c>
      <c r="I78" s="60">
        <f>F78-H78</f>
        <v>0</v>
      </c>
    </row>
    <row r="79" spans="1:13" ht="12.75">
      <c r="A79" s="213"/>
      <c r="B79" s="89"/>
      <c r="C79" s="5"/>
      <c r="D79" s="59"/>
      <c r="E79" s="83"/>
      <c r="F79" s="60"/>
      <c r="H79" s="60"/>
      <c r="I79" s="60"/>
    </row>
    <row r="80" spans="1:13" ht="38.25">
      <c r="A80" s="213">
        <f>COUNT($A$53:A79)/100+2.01</f>
        <v>2.0999999999999996</v>
      </c>
      <c r="B80" s="61" t="s">
        <v>52</v>
      </c>
      <c r="C80" s="5" t="s">
        <v>28</v>
      </c>
      <c r="D80" s="59">
        <f>563.7*1.03</f>
        <v>580.6110000000001</v>
      </c>
      <c r="E80" s="83"/>
      <c r="F80" s="60">
        <f>ROUND(D80*E80,2)</f>
        <v>0</v>
      </c>
      <c r="G80" s="45"/>
      <c r="H80" s="60">
        <f>F80</f>
        <v>0</v>
      </c>
      <c r="I80" s="60">
        <f>F80-H80</f>
        <v>0</v>
      </c>
    </row>
    <row r="81" spans="1:12" ht="12.75">
      <c r="A81" s="213"/>
      <c r="B81" s="61"/>
      <c r="C81" s="5"/>
      <c r="D81" s="59"/>
      <c r="E81" s="83"/>
      <c r="F81" s="60"/>
      <c r="H81" s="60"/>
      <c r="I81" s="60"/>
    </row>
    <row r="82" spans="1:12" s="8" customFormat="1" ht="63.75">
      <c r="A82" s="213">
        <f>COUNT($A$53:A81)/100+2.01</f>
        <v>2.11</v>
      </c>
      <c r="B82" s="61" t="s">
        <v>416</v>
      </c>
      <c r="C82" s="5" t="s">
        <v>1</v>
      </c>
      <c r="D82" s="59">
        <f>20*0.5</f>
        <v>10</v>
      </c>
      <c r="E82" s="83"/>
      <c r="F82" s="60">
        <f>ROUND(D82*E82,2)</f>
        <v>0</v>
      </c>
      <c r="G82" s="45"/>
      <c r="H82" s="60">
        <f>F82</f>
        <v>0</v>
      </c>
      <c r="I82" s="60">
        <f>F82-H82</f>
        <v>0</v>
      </c>
    </row>
    <row r="83" spans="1:12" s="8" customFormat="1" ht="15" customHeight="1">
      <c r="A83" s="213"/>
      <c r="B83" s="61"/>
      <c r="C83" s="5"/>
      <c r="D83" s="59"/>
      <c r="E83" s="83"/>
      <c r="F83" s="60"/>
      <c r="H83" s="60"/>
      <c r="I83" s="60"/>
    </row>
    <row r="84" spans="1:12" ht="25.5">
      <c r="A84" s="213">
        <f>COUNT($A$53:A83)/100+2.01</f>
        <v>2.1199999999999997</v>
      </c>
      <c r="B84" s="81" t="s">
        <v>42</v>
      </c>
      <c r="C84" s="5" t="s">
        <v>1</v>
      </c>
      <c r="D84" s="60">
        <f>2*3*0.2</f>
        <v>1.2000000000000002</v>
      </c>
      <c r="E84" s="59"/>
      <c r="F84" s="60">
        <f>ROUND(D84*E84,2)</f>
        <v>0</v>
      </c>
      <c r="G84" s="45"/>
      <c r="H84" s="60">
        <f>F84</f>
        <v>0</v>
      </c>
      <c r="I84" s="60">
        <f>F84-H84</f>
        <v>0</v>
      </c>
      <c r="J84" s="59"/>
      <c r="K84" s="59"/>
      <c r="L84" s="60"/>
    </row>
    <row r="85" spans="1:12">
      <c r="A85" s="213"/>
      <c r="B85" s="81"/>
      <c r="C85" s="5"/>
      <c r="D85" s="60"/>
      <c r="E85" s="59"/>
      <c r="F85" s="60">
        <f>ROUND(D85*E85,2)</f>
        <v>0</v>
      </c>
      <c r="G85" s="45"/>
      <c r="H85" s="60">
        <f>F85</f>
        <v>0</v>
      </c>
      <c r="I85" s="60">
        <f>F85-H85</f>
        <v>0</v>
      </c>
      <c r="J85" s="59"/>
      <c r="K85" s="59"/>
      <c r="L85" s="60"/>
    </row>
    <row r="86" spans="1:12" ht="76.5">
      <c r="A86" s="213">
        <f>COUNT($A$53:A85)/100+2.01</f>
        <v>2.13</v>
      </c>
      <c r="B86" s="81" t="s">
        <v>171</v>
      </c>
      <c r="C86" s="5" t="s">
        <v>2</v>
      </c>
      <c r="D86" s="60">
        <v>20</v>
      </c>
      <c r="E86" s="59"/>
      <c r="F86" s="60">
        <f>ROUND(D86*E86,2)</f>
        <v>0</v>
      </c>
      <c r="G86" s="45"/>
      <c r="H86" s="60">
        <f>F86</f>
        <v>0</v>
      </c>
      <c r="I86" s="60">
        <f>F86-H86</f>
        <v>0</v>
      </c>
      <c r="J86" s="59"/>
      <c r="K86" s="59"/>
      <c r="L86" s="60"/>
    </row>
    <row r="87" spans="1:12" ht="12.75">
      <c r="A87" s="213"/>
      <c r="B87" s="81"/>
      <c r="C87" s="5"/>
      <c r="D87" s="60"/>
      <c r="E87" s="59"/>
      <c r="F87" s="60"/>
      <c r="G87" s="56"/>
      <c r="H87" s="60"/>
      <c r="I87" s="60"/>
      <c r="J87" s="59"/>
      <c r="K87" s="59"/>
      <c r="L87" s="60"/>
    </row>
    <row r="88" spans="1:12" ht="18.75">
      <c r="A88" s="213"/>
      <c r="B88" s="94" t="s">
        <v>59</v>
      </c>
      <c r="C88" s="65" t="s">
        <v>41</v>
      </c>
      <c r="D88" s="95"/>
      <c r="E88" s="67"/>
      <c r="F88" s="68">
        <f>SUM(F54:F86)</f>
        <v>0</v>
      </c>
      <c r="H88" s="68">
        <f>SUM(H54:H86)</f>
        <v>0</v>
      </c>
      <c r="I88" s="68">
        <f>SUM(I54:I86)</f>
        <v>0</v>
      </c>
    </row>
    <row r="89" spans="1:12" ht="18.75">
      <c r="A89" s="213"/>
      <c r="B89" s="96"/>
      <c r="C89" s="97"/>
      <c r="D89" s="98"/>
      <c r="E89" s="59"/>
      <c r="F89" s="72"/>
      <c r="H89" s="72"/>
      <c r="I89" s="72"/>
    </row>
    <row r="90" spans="1:12" ht="18.75">
      <c r="A90" s="213"/>
      <c r="B90" s="96"/>
      <c r="C90" s="97"/>
      <c r="D90" s="98"/>
      <c r="E90" s="59"/>
      <c r="F90" s="72"/>
      <c r="H90" s="72"/>
      <c r="I90" s="72"/>
    </row>
    <row r="91" spans="1:12" ht="15.75">
      <c r="A91" s="212">
        <v>3</v>
      </c>
      <c r="B91" s="99" t="s">
        <v>13</v>
      </c>
      <c r="C91" s="5"/>
      <c r="D91" s="59"/>
      <c r="E91" s="59"/>
      <c r="F91" s="60"/>
      <c r="H91" s="60"/>
      <c r="I91" s="60"/>
    </row>
    <row r="92" spans="1:12" ht="15.75">
      <c r="A92" s="212"/>
      <c r="B92" s="100" t="s">
        <v>60</v>
      </c>
      <c r="C92" s="101"/>
      <c r="D92" s="101"/>
      <c r="E92" s="59"/>
      <c r="F92" s="60"/>
      <c r="H92" s="60"/>
      <c r="I92" s="60"/>
    </row>
    <row r="93" spans="1:12" ht="15.75">
      <c r="A93" s="212"/>
      <c r="B93" s="100"/>
      <c r="C93" s="101"/>
      <c r="D93" s="101"/>
      <c r="E93" s="59"/>
      <c r="F93" s="60"/>
      <c r="H93" s="60"/>
      <c r="I93" s="60"/>
    </row>
    <row r="94" spans="1:12" ht="76.5">
      <c r="A94" s="212"/>
      <c r="B94" s="103" t="s">
        <v>168</v>
      </c>
      <c r="C94" s="101"/>
      <c r="D94" s="101"/>
      <c r="E94" s="59"/>
      <c r="F94" s="60"/>
      <c r="H94" s="60"/>
      <c r="I94" s="60"/>
    </row>
    <row r="95" spans="1:12" ht="15.75">
      <c r="A95" s="212"/>
      <c r="B95" s="61"/>
      <c r="C95" s="101"/>
      <c r="D95" s="102"/>
      <c r="E95" s="59"/>
      <c r="F95" s="60"/>
      <c r="H95" s="60"/>
      <c r="I95" s="60"/>
    </row>
    <row r="96" spans="1:12" ht="15.75">
      <c r="A96" s="212"/>
      <c r="B96" s="61"/>
      <c r="C96" s="101"/>
      <c r="D96" s="59"/>
      <c r="E96" s="59"/>
      <c r="F96" s="60"/>
      <c r="H96" s="60"/>
      <c r="I96" s="60"/>
    </row>
    <row r="97" spans="1:9" ht="39.75" customHeight="1">
      <c r="A97" s="213">
        <f>COUNT($A$96:A96)/100+3.01</f>
        <v>3.01</v>
      </c>
      <c r="B97" s="61" t="s">
        <v>412</v>
      </c>
      <c r="C97" s="5" t="s">
        <v>2</v>
      </c>
      <c r="D97" s="59">
        <f>12.3*3</f>
        <v>36.900000000000006</v>
      </c>
      <c r="E97" s="59"/>
      <c r="F97" s="60">
        <f>ROUND(D97*E97,2)</f>
        <v>0</v>
      </c>
      <c r="G97" s="45"/>
      <c r="H97" s="60">
        <f>F97</f>
        <v>0</v>
      </c>
      <c r="I97" s="60">
        <f>F97-H97</f>
        <v>0</v>
      </c>
    </row>
    <row r="98" spans="1:9">
      <c r="A98" s="213"/>
      <c r="B98" s="61"/>
      <c r="C98" s="5"/>
      <c r="D98" s="59"/>
      <c r="E98" s="59"/>
      <c r="F98" s="60"/>
      <c r="G98" s="45"/>
      <c r="H98" s="60"/>
      <c r="I98" s="60"/>
    </row>
    <row r="99" spans="1:9" ht="39.75" customHeight="1">
      <c r="A99" s="245">
        <v>3.03</v>
      </c>
      <c r="B99" s="61" t="s">
        <v>439</v>
      </c>
      <c r="C99" s="5" t="s">
        <v>2</v>
      </c>
      <c r="D99" s="59">
        <f>D97</f>
        <v>36.900000000000006</v>
      </c>
      <c r="E99" s="59"/>
      <c r="F99" s="60">
        <f>ROUND(D99*E99,2)</f>
        <v>0</v>
      </c>
      <c r="G99" s="45"/>
      <c r="H99" s="60">
        <f>F99</f>
        <v>0</v>
      </c>
      <c r="I99" s="60">
        <f>F99-H99</f>
        <v>0</v>
      </c>
    </row>
    <row r="100" spans="1:9" ht="12.95" customHeight="1">
      <c r="A100" s="213"/>
      <c r="B100" s="92"/>
      <c r="C100" s="5"/>
      <c r="D100" s="59"/>
      <c r="E100" s="59"/>
      <c r="F100" s="60"/>
      <c r="H100" s="60"/>
      <c r="I100" s="60"/>
    </row>
    <row r="101" spans="1:9" ht="51.6" customHeight="1">
      <c r="A101" s="213">
        <f>COUNT($A$96:A100)/100+3.01</f>
        <v>3.03</v>
      </c>
      <c r="B101" s="61" t="s">
        <v>440</v>
      </c>
      <c r="C101" s="5" t="s">
        <v>1</v>
      </c>
      <c r="D101" s="59">
        <f>16.5/1.6*0.8</f>
        <v>8.25</v>
      </c>
      <c r="E101" s="59"/>
      <c r="F101" s="60">
        <f>ROUND(D101*E101,2)</f>
        <v>0</v>
      </c>
      <c r="G101" s="45"/>
      <c r="H101" s="60">
        <f>F101</f>
        <v>0</v>
      </c>
      <c r="I101" s="60">
        <f>F101-H101</f>
        <v>0</v>
      </c>
    </row>
    <row r="102" spans="1:9">
      <c r="A102" s="213"/>
      <c r="B102" s="61"/>
      <c r="C102" s="5"/>
      <c r="D102" s="59"/>
      <c r="E102" s="59"/>
      <c r="F102" s="60"/>
      <c r="G102" s="45"/>
      <c r="H102" s="60"/>
      <c r="I102" s="60"/>
    </row>
    <row r="103" spans="1:9" ht="51.6" customHeight="1">
      <c r="A103" s="213">
        <f>COUNT($A$96:A102)/100+3.01</f>
        <v>3.0399999999999996</v>
      </c>
      <c r="B103" s="61" t="s">
        <v>441</v>
      </c>
      <c r="C103" s="5" t="s">
        <v>1</v>
      </c>
      <c r="D103" s="59">
        <f>16.5*1.125</f>
        <v>18.5625</v>
      </c>
      <c r="E103" s="59"/>
      <c r="F103" s="60">
        <f>ROUND(D103*E103,2)</f>
        <v>0</v>
      </c>
      <c r="G103" s="45"/>
      <c r="H103" s="60">
        <f>F103</f>
        <v>0</v>
      </c>
      <c r="I103" s="60">
        <f>F103-H103</f>
        <v>0</v>
      </c>
    </row>
    <row r="104" spans="1:9" ht="15" customHeight="1">
      <c r="A104" s="213"/>
      <c r="B104" s="61"/>
      <c r="C104" s="5"/>
      <c r="D104" s="59"/>
      <c r="E104" s="59"/>
      <c r="F104" s="60"/>
      <c r="H104" s="60"/>
      <c r="I104" s="60"/>
    </row>
    <row r="105" spans="1:9" ht="38.25">
      <c r="A105" s="213">
        <f>COUNT($A$96:A104)/100+3.01</f>
        <v>3.05</v>
      </c>
      <c r="B105" s="104" t="s">
        <v>64</v>
      </c>
      <c r="C105" s="5" t="s">
        <v>2</v>
      </c>
      <c r="D105" s="59">
        <f>12.3*3</f>
        <v>36.900000000000006</v>
      </c>
      <c r="E105" s="59"/>
      <c r="F105" s="60">
        <f>ROUND(D105*E105,2)</f>
        <v>0</v>
      </c>
      <c r="G105" s="45"/>
      <c r="H105" s="60">
        <f>F105</f>
        <v>0</v>
      </c>
      <c r="I105" s="60">
        <f>F105-H105</f>
        <v>0</v>
      </c>
    </row>
    <row r="106" spans="1:9" ht="15.75">
      <c r="A106" s="212"/>
      <c r="B106" s="104"/>
      <c r="C106" s="5"/>
      <c r="D106" s="59"/>
      <c r="E106" s="59"/>
      <c r="F106" s="60"/>
      <c r="H106" s="60"/>
      <c r="I106" s="60"/>
    </row>
    <row r="107" spans="1:9" ht="25.5">
      <c r="A107" s="213">
        <f>COUNT($A$96:A106)/100+3.01</f>
        <v>3.0599999999999996</v>
      </c>
      <c r="B107" s="104" t="s">
        <v>67</v>
      </c>
      <c r="C107" s="5" t="s">
        <v>2</v>
      </c>
      <c r="D107" s="59">
        <f>D105</f>
        <v>36.900000000000006</v>
      </c>
      <c r="E107" s="59"/>
      <c r="F107" s="60">
        <f>ROUND(D107*E107,2)</f>
        <v>0</v>
      </c>
      <c r="G107" s="45"/>
      <c r="H107" s="60">
        <f>F107</f>
        <v>0</v>
      </c>
      <c r="I107" s="60">
        <f>F107-H107</f>
        <v>0</v>
      </c>
    </row>
    <row r="108" spans="1:9" ht="15.75">
      <c r="A108" s="212"/>
      <c r="B108" s="104"/>
      <c r="C108" s="5"/>
      <c r="D108" s="59"/>
      <c r="E108" s="59"/>
      <c r="F108" s="60"/>
      <c r="H108" s="60"/>
      <c r="I108" s="60"/>
    </row>
    <row r="109" spans="1:9" ht="51">
      <c r="A109" s="213">
        <f>COUNT($A$96:A108)/100+3.01</f>
        <v>3.07</v>
      </c>
      <c r="B109" s="105" t="s">
        <v>105</v>
      </c>
      <c r="C109" s="5" t="s">
        <v>2</v>
      </c>
      <c r="D109" s="59">
        <f>(12.3)*3</f>
        <v>36.900000000000006</v>
      </c>
      <c r="E109" s="59"/>
      <c r="F109" s="60">
        <f>ROUND(D109*E109,2)</f>
        <v>0</v>
      </c>
      <c r="G109" s="45"/>
      <c r="H109" s="60">
        <f>F109</f>
        <v>0</v>
      </c>
      <c r="I109" s="60">
        <f>F109-H109</f>
        <v>0</v>
      </c>
    </row>
    <row r="110" spans="1:9" ht="12.75">
      <c r="A110" s="213"/>
      <c r="B110" s="105"/>
      <c r="C110" s="5"/>
      <c r="D110" s="59"/>
      <c r="E110" s="59"/>
      <c r="F110" s="60"/>
      <c r="H110" s="60"/>
      <c r="I110" s="60"/>
    </row>
    <row r="111" spans="1:9" ht="38.25">
      <c r="A111" s="213">
        <f>COUNT($A$96:A110)/100+3.01</f>
        <v>3.0799999999999996</v>
      </c>
      <c r="B111" s="104" t="s">
        <v>409</v>
      </c>
      <c r="C111" s="5" t="s">
        <v>2</v>
      </c>
      <c r="D111" s="59">
        <f>12.3*3</f>
        <v>36.900000000000006</v>
      </c>
      <c r="E111" s="59"/>
      <c r="F111" s="60">
        <f>ROUND(D111*E111,2)</f>
        <v>0</v>
      </c>
      <c r="G111" s="45"/>
      <c r="H111" s="60">
        <f>F111</f>
        <v>0</v>
      </c>
      <c r="I111" s="60">
        <f>F111-H111</f>
        <v>0</v>
      </c>
    </row>
    <row r="112" spans="1:9" ht="12.75">
      <c r="A112" s="213"/>
      <c r="B112" s="104"/>
      <c r="C112" s="5"/>
      <c r="D112" s="59"/>
      <c r="E112" s="59"/>
      <c r="F112" s="60"/>
      <c r="H112" s="60"/>
      <c r="I112" s="60"/>
    </row>
    <row r="113" spans="1:9" ht="90" customHeight="1">
      <c r="A113" s="213">
        <f>COUNT($A$96:A112)/100+3.01</f>
        <v>3.09</v>
      </c>
      <c r="B113" s="58" t="s">
        <v>68</v>
      </c>
      <c r="C113" s="5" t="s">
        <v>28</v>
      </c>
      <c r="D113" s="59">
        <f>5</f>
        <v>5</v>
      </c>
      <c r="E113" s="59"/>
      <c r="F113" s="60">
        <f>ROUND(D113*E113,2)</f>
        <v>0</v>
      </c>
      <c r="G113" s="45"/>
      <c r="H113" s="60">
        <f>F113</f>
        <v>0</v>
      </c>
      <c r="I113" s="60">
        <f>F113-H113</f>
        <v>0</v>
      </c>
    </row>
    <row r="114" spans="1:9" ht="15.75">
      <c r="A114" s="212"/>
      <c r="B114" s="58"/>
      <c r="C114" s="106"/>
      <c r="D114" s="59"/>
      <c r="E114" s="59"/>
      <c r="F114" s="60"/>
      <c r="H114" s="60"/>
      <c r="I114" s="60"/>
    </row>
    <row r="115" spans="1:9" ht="18.75">
      <c r="A115" s="213"/>
      <c r="B115" s="94" t="s">
        <v>72</v>
      </c>
      <c r="C115" s="65" t="s">
        <v>41</v>
      </c>
      <c r="D115" s="95"/>
      <c r="E115" s="67"/>
      <c r="F115" s="68">
        <f>SUM(F97:F114)</f>
        <v>0</v>
      </c>
      <c r="H115" s="68">
        <f>SUM(H97:H114)</f>
        <v>0</v>
      </c>
      <c r="I115" s="68">
        <f>SUM(I97:I114)</f>
        <v>0</v>
      </c>
    </row>
    <row r="116" spans="1:9" ht="18.75">
      <c r="A116" s="213"/>
      <c r="B116" s="96"/>
      <c r="C116" s="70"/>
      <c r="D116" s="98"/>
      <c r="E116" s="59"/>
      <c r="F116" s="72"/>
      <c r="H116" s="72"/>
      <c r="I116" s="72"/>
    </row>
    <row r="117" spans="1:9" ht="18.75">
      <c r="A117" s="213"/>
      <c r="B117" s="96"/>
      <c r="C117" s="70"/>
      <c r="D117" s="98"/>
      <c r="E117" s="59"/>
      <c r="F117" s="72"/>
      <c r="H117" s="72"/>
      <c r="I117" s="72"/>
    </row>
    <row r="118" spans="1:9" ht="15.75">
      <c r="A118" s="212">
        <v>4</v>
      </c>
      <c r="B118" s="99" t="s">
        <v>14</v>
      </c>
      <c r="C118" s="5"/>
      <c r="D118" s="59"/>
      <c r="E118" s="59"/>
      <c r="F118" s="60"/>
      <c r="H118" s="60"/>
      <c r="I118" s="60"/>
    </row>
    <row r="119" spans="1:9" ht="63.75">
      <c r="A119" s="212"/>
      <c r="B119" s="107" t="s">
        <v>73</v>
      </c>
      <c r="C119" s="5"/>
      <c r="D119" s="59"/>
      <c r="E119" s="59"/>
      <c r="F119" s="60"/>
      <c r="H119" s="60"/>
      <c r="I119" s="60"/>
    </row>
    <row r="120" spans="1:9" ht="15.75">
      <c r="A120" s="212"/>
      <c r="B120" s="108"/>
      <c r="C120" s="5"/>
      <c r="D120" s="59"/>
      <c r="E120" s="59"/>
      <c r="F120" s="60"/>
      <c r="H120" s="60"/>
      <c r="I120" s="60"/>
    </row>
    <row r="121" spans="1:9" ht="31.5" customHeight="1">
      <c r="A121" s="213">
        <f>COUNT($A$120:A120)/100+4.01</f>
        <v>4.01</v>
      </c>
      <c r="B121" s="89" t="s">
        <v>170</v>
      </c>
      <c r="C121" s="5"/>
      <c r="D121" s="59"/>
      <c r="E121" s="59"/>
      <c r="F121" s="60"/>
      <c r="H121" s="60"/>
      <c r="I121" s="60"/>
    </row>
    <row r="122" spans="1:9" ht="14.25" customHeight="1">
      <c r="A122" s="213"/>
      <c r="B122" s="89" t="s">
        <v>169</v>
      </c>
      <c r="C122" s="5" t="s">
        <v>28</v>
      </c>
      <c r="D122" s="59">
        <f>545.89</f>
        <v>545.89</v>
      </c>
      <c r="E122" s="59"/>
      <c r="F122" s="60">
        <f>ROUND(D122*E122,2)</f>
        <v>0</v>
      </c>
      <c r="G122" s="45"/>
      <c r="H122" s="60">
        <f>F122</f>
        <v>0</v>
      </c>
      <c r="I122" s="60">
        <f>F122-H122</f>
        <v>0</v>
      </c>
    </row>
    <row r="123" spans="1:9" ht="14.25" customHeight="1">
      <c r="A123" s="213"/>
      <c r="B123" s="89"/>
      <c r="C123" s="5"/>
      <c r="D123" s="59"/>
      <c r="E123" s="59"/>
      <c r="F123" s="60"/>
      <c r="G123" s="45"/>
      <c r="H123" s="60"/>
      <c r="I123" s="60"/>
    </row>
    <row r="124" spans="1:9" ht="51">
      <c r="A124" s="213">
        <f>COUNT($A$118:A123)/100+4.01</f>
        <v>4.0299999999999994</v>
      </c>
      <c r="B124" s="89" t="s">
        <v>402</v>
      </c>
      <c r="C124" s="5" t="s">
        <v>0</v>
      </c>
      <c r="D124" s="59">
        <v>5</v>
      </c>
      <c r="E124" s="59"/>
      <c r="F124" s="60">
        <f>ROUND(D124*E124,2)</f>
        <v>0</v>
      </c>
      <c r="G124" s="45"/>
      <c r="H124" s="60">
        <f>F124</f>
        <v>0</v>
      </c>
      <c r="I124" s="60">
        <f>F124-H124</f>
        <v>0</v>
      </c>
    </row>
    <row r="125" spans="1:9">
      <c r="A125" s="213"/>
      <c r="B125" s="89"/>
      <c r="C125" s="5"/>
      <c r="D125" s="59"/>
      <c r="E125" s="59"/>
      <c r="F125" s="60"/>
      <c r="G125" s="45"/>
      <c r="H125" s="60"/>
      <c r="I125" s="60"/>
    </row>
    <row r="126" spans="1:9" ht="25.5">
      <c r="A126" s="213">
        <f>COUNT($A$118:A125)/100+4.01</f>
        <v>4.04</v>
      </c>
      <c r="B126" s="89" t="s">
        <v>403</v>
      </c>
      <c r="C126" s="5" t="s">
        <v>0</v>
      </c>
      <c r="D126" s="59">
        <v>5</v>
      </c>
      <c r="E126" s="59"/>
      <c r="F126" s="60">
        <f>ROUND(D126*E126,2)</f>
        <v>0</v>
      </c>
      <c r="G126" s="45"/>
      <c r="H126" s="60">
        <f>F126</f>
        <v>0</v>
      </c>
      <c r="I126" s="60">
        <f>F126-H126</f>
        <v>0</v>
      </c>
    </row>
    <row r="127" spans="1:9">
      <c r="A127" s="213"/>
      <c r="B127" s="89"/>
      <c r="C127" s="5"/>
      <c r="D127" s="59"/>
      <c r="E127" s="59"/>
      <c r="F127" s="60"/>
      <c r="G127" s="45"/>
      <c r="H127" s="60"/>
      <c r="I127" s="60"/>
    </row>
    <row r="128" spans="1:9" ht="63.75">
      <c r="A128" s="213">
        <f>COUNT($A$118:A127)/100+4.01</f>
        <v>4.05</v>
      </c>
      <c r="B128" s="89" t="s">
        <v>404</v>
      </c>
      <c r="C128" s="5" t="s">
        <v>0</v>
      </c>
      <c r="D128" s="59">
        <v>5</v>
      </c>
      <c r="E128" s="59"/>
      <c r="F128" s="60">
        <f>ROUND(D128*E128,2)</f>
        <v>0</v>
      </c>
      <c r="G128" s="45"/>
      <c r="H128" s="60">
        <f>F128</f>
        <v>0</v>
      </c>
      <c r="I128" s="60">
        <f>F128-H128</f>
        <v>0</v>
      </c>
    </row>
    <row r="129" spans="1:9" ht="14.25" customHeight="1">
      <c r="A129" s="213"/>
      <c r="B129" s="89"/>
      <c r="C129" s="5"/>
      <c r="D129" s="59"/>
      <c r="E129" s="59"/>
      <c r="F129" s="60"/>
      <c r="G129" s="45"/>
      <c r="H129" s="60"/>
      <c r="I129" s="60"/>
    </row>
    <row r="130" spans="1:9" ht="108" customHeight="1">
      <c r="A130" s="213">
        <f>COUNT($A$120:A129)/100+4.01</f>
        <v>4.05</v>
      </c>
      <c r="B130" s="89" t="s">
        <v>74</v>
      </c>
      <c r="C130" s="5"/>
      <c r="D130" s="59"/>
      <c r="E130" s="59"/>
      <c r="F130" s="60"/>
      <c r="H130" s="60"/>
      <c r="I130" s="60"/>
    </row>
    <row r="131" spans="1:9" ht="16.5" customHeight="1">
      <c r="A131" s="213"/>
      <c r="B131" s="89" t="s">
        <v>109</v>
      </c>
      <c r="C131" s="5" t="s">
        <v>28</v>
      </c>
      <c r="D131" s="59">
        <v>17.809999999999999</v>
      </c>
      <c r="E131" s="59"/>
      <c r="F131" s="60">
        <f>ROUND(D131*E131,2)</f>
        <v>0</v>
      </c>
      <c r="G131" s="45"/>
      <c r="H131" s="60">
        <f>F131</f>
        <v>0</v>
      </c>
      <c r="I131" s="60">
        <f>F131-H131</f>
        <v>0</v>
      </c>
    </row>
    <row r="132" spans="1:9" ht="15.75" customHeight="1">
      <c r="A132" s="213"/>
      <c r="B132" s="89"/>
      <c r="C132" s="5"/>
      <c r="D132" s="59"/>
      <c r="E132" s="59"/>
      <c r="F132" s="60"/>
      <c r="H132" s="60"/>
      <c r="I132" s="60"/>
    </row>
    <row r="133" spans="1:9" ht="139.5" customHeight="1">
      <c r="A133" s="213">
        <f>COUNT($A$120:A132)/100+4.01</f>
        <v>4.0599999999999996</v>
      </c>
      <c r="B133" s="109" t="s">
        <v>419</v>
      </c>
      <c r="C133" s="5"/>
      <c r="D133" s="59"/>
      <c r="E133" s="59"/>
      <c r="F133" s="60"/>
      <c r="H133" s="60"/>
      <c r="I133" s="60"/>
    </row>
    <row r="134" spans="1:9" ht="12" customHeight="1">
      <c r="A134" s="213"/>
      <c r="B134" s="109"/>
      <c r="C134" s="5"/>
      <c r="D134" s="59"/>
      <c r="E134" s="59"/>
      <c r="F134" s="60"/>
      <c r="H134" s="60"/>
      <c r="I134" s="60"/>
    </row>
    <row r="135" spans="1:9" ht="16.5" customHeight="1">
      <c r="A135" s="213"/>
      <c r="B135" s="89" t="s">
        <v>114</v>
      </c>
      <c r="C135" s="5" t="s">
        <v>8</v>
      </c>
      <c r="D135" s="59">
        <v>1</v>
      </c>
      <c r="E135" s="59"/>
      <c r="F135" s="60">
        <f>ROUND(D135*E135,2)</f>
        <v>0</v>
      </c>
      <c r="G135" s="45"/>
      <c r="H135" s="60">
        <f>F135</f>
        <v>0</v>
      </c>
      <c r="I135" s="60">
        <f>F135-H135</f>
        <v>0</v>
      </c>
    </row>
    <row r="136" spans="1:9" ht="15.75" customHeight="1">
      <c r="A136" s="213"/>
      <c r="B136" s="89"/>
      <c r="C136" s="5"/>
      <c r="D136" s="59"/>
      <c r="E136" s="59"/>
      <c r="F136" s="60"/>
      <c r="H136" s="60"/>
      <c r="I136" s="60"/>
    </row>
    <row r="137" spans="1:9" ht="95.25" customHeight="1">
      <c r="A137" s="213">
        <f>COUNT($A$120:A136)/100+4.01</f>
        <v>4.0699999999999994</v>
      </c>
      <c r="B137" s="89" t="s">
        <v>172</v>
      </c>
      <c r="C137" s="5" t="s">
        <v>8</v>
      </c>
      <c r="D137" s="59">
        <v>1</v>
      </c>
      <c r="E137" s="59"/>
      <c r="F137" s="60">
        <f>ROUND(D137*E137,2)</f>
        <v>0</v>
      </c>
      <c r="G137" s="45"/>
      <c r="H137" s="60">
        <f>F137</f>
        <v>0</v>
      </c>
      <c r="I137" s="60">
        <f>F137-H137</f>
        <v>0</v>
      </c>
    </row>
    <row r="138" spans="1:9" ht="18" customHeight="1">
      <c r="A138" s="213"/>
      <c r="B138" s="89"/>
      <c r="C138" s="5"/>
      <c r="D138" s="59"/>
      <c r="E138" s="59"/>
      <c r="F138" s="60"/>
      <c r="H138" s="60"/>
      <c r="I138" s="60"/>
    </row>
    <row r="139" spans="1:9" s="8" customFormat="1" ht="18.75">
      <c r="A139" s="213"/>
      <c r="B139" s="94" t="s">
        <v>77</v>
      </c>
      <c r="C139" s="65" t="s">
        <v>41</v>
      </c>
      <c r="D139" s="95"/>
      <c r="E139" s="67"/>
      <c r="F139" s="68">
        <f>SUM(F121:F137)</f>
        <v>0</v>
      </c>
      <c r="H139" s="68">
        <f>SUM(H121:H137)</f>
        <v>0</v>
      </c>
      <c r="I139" s="68">
        <f>SUM(I121:I137)</f>
        <v>0</v>
      </c>
    </row>
    <row r="140" spans="1:9" s="8" customFormat="1" ht="18.75">
      <c r="A140" s="213"/>
      <c r="B140" s="96"/>
      <c r="C140" s="70"/>
      <c r="D140" s="98"/>
      <c r="E140" s="59"/>
      <c r="F140" s="72"/>
      <c r="H140" s="72"/>
      <c r="I140" s="72"/>
    </row>
    <row r="141" spans="1:9" s="8" customFormat="1" ht="15">
      <c r="A141" s="217"/>
      <c r="B141" s="112"/>
      <c r="D141" s="59"/>
      <c r="E141" s="113"/>
      <c r="F141" s="59"/>
      <c r="H141" s="59"/>
      <c r="I141" s="59"/>
    </row>
    <row r="142" spans="1:9" s="8" customFormat="1" ht="15.75">
      <c r="A142" s="212">
        <v>5</v>
      </c>
      <c r="B142" s="99" t="s">
        <v>15</v>
      </c>
      <c r="C142" s="5"/>
      <c r="D142" s="59"/>
      <c r="E142" s="59"/>
      <c r="F142" s="60"/>
      <c r="H142" s="60"/>
      <c r="I142" s="60"/>
    </row>
    <row r="143" spans="1:9" ht="25.5">
      <c r="A143" s="212"/>
      <c r="B143" s="61" t="s">
        <v>165</v>
      </c>
      <c r="E143" s="4"/>
      <c r="F143" s="52"/>
      <c r="H143" s="52"/>
      <c r="I143" s="52"/>
    </row>
    <row r="144" spans="1:9" ht="12.75">
      <c r="A144" s="213"/>
      <c r="B144" s="61"/>
      <c r="C144" s="5"/>
      <c r="D144" s="59"/>
      <c r="E144" s="59"/>
      <c r="F144" s="60"/>
      <c r="H144" s="60"/>
      <c r="I144" s="60"/>
    </row>
    <row r="145" spans="1:9">
      <c r="A145" s="213">
        <f>COUNT($A$144:A144)/100+5.01</f>
        <v>5.01</v>
      </c>
      <c r="B145" s="61" t="s">
        <v>79</v>
      </c>
      <c r="C145" s="5" t="s">
        <v>28</v>
      </c>
      <c r="D145" s="59">
        <v>563.70000000000005</v>
      </c>
      <c r="E145" s="59"/>
      <c r="F145" s="60">
        <f>ROUND(D145*E145,2)</f>
        <v>0</v>
      </c>
      <c r="G145" s="45"/>
      <c r="H145" s="60">
        <f>F145</f>
        <v>0</v>
      </c>
      <c r="I145" s="60">
        <f>F145-H145</f>
        <v>0</v>
      </c>
    </row>
    <row r="146" spans="1:9" ht="12.75">
      <c r="A146" s="213"/>
      <c r="B146" s="61"/>
      <c r="C146" s="5"/>
      <c r="D146" s="59"/>
      <c r="E146" s="59"/>
      <c r="F146" s="60"/>
      <c r="H146" s="60"/>
      <c r="I146" s="60"/>
    </row>
    <row r="147" spans="1:9" s="45" customFormat="1">
      <c r="A147" s="213"/>
      <c r="B147" s="61"/>
      <c r="C147" s="5"/>
      <c r="D147" s="59"/>
      <c r="E147" s="59"/>
      <c r="F147" s="60"/>
      <c r="H147" s="60"/>
      <c r="I147" s="60"/>
    </row>
    <row r="148" spans="1:9" ht="18.75">
      <c r="A148" s="213"/>
      <c r="B148" s="94" t="s">
        <v>82</v>
      </c>
      <c r="C148" s="65" t="s">
        <v>41</v>
      </c>
      <c r="D148" s="95"/>
      <c r="E148" s="67"/>
      <c r="F148" s="68">
        <f>SUM(F142:F146)</f>
        <v>0</v>
      </c>
      <c r="H148" s="68">
        <f>SUM(H142:H146)</f>
        <v>0</v>
      </c>
      <c r="I148" s="68">
        <f>SUM(I142:I146)</f>
        <v>0</v>
      </c>
    </row>
    <row r="149" spans="1:9" ht="18.75">
      <c r="A149" s="213"/>
      <c r="B149" s="96"/>
      <c r="C149" s="70"/>
      <c r="D149" s="98"/>
      <c r="E149" s="59"/>
      <c r="F149" s="72"/>
      <c r="H149" s="72"/>
      <c r="I149" s="72"/>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
      <c r="H153" s="5"/>
      <c r="I153" s="5"/>
    </row>
    <row r="154" spans="1:9" ht="12.75">
      <c r="A154" s="213"/>
      <c r="B154" s="124"/>
      <c r="C154" s="5"/>
      <c r="D154" s="59"/>
      <c r="E154" s="59"/>
      <c r="F154" s="155"/>
      <c r="H154" s="155"/>
      <c r="I154" s="155"/>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B823" s="92"/>
      <c r="C823" s="5"/>
      <c r="D823" s="59"/>
      <c r="E823" s="59"/>
      <c r="F823" s="59"/>
      <c r="H823" s="59"/>
      <c r="I823" s="59"/>
    </row>
    <row r="824" spans="1:9" ht="12.75">
      <c r="B824" s="92"/>
      <c r="C824" s="5"/>
      <c r="D824" s="59"/>
      <c r="E824" s="59"/>
      <c r="F824" s="59"/>
      <c r="H824" s="59"/>
      <c r="I824" s="59"/>
    </row>
    <row r="825" spans="1:9" ht="12.75">
      <c r="B825" s="92"/>
      <c r="C825" s="5"/>
      <c r="D825" s="59"/>
      <c r="E825" s="59"/>
      <c r="F825" s="59"/>
      <c r="H825" s="59"/>
      <c r="I825" s="59"/>
    </row>
    <row r="826" spans="1:9" ht="12.75">
      <c r="B826" s="92"/>
      <c r="C826" s="5"/>
      <c r="D826" s="59"/>
      <c r="E826" s="59"/>
      <c r="F826" s="59"/>
      <c r="H826" s="59"/>
      <c r="I826" s="59"/>
    </row>
    <row r="827" spans="1:9" ht="12.75">
      <c r="B827" s="92"/>
      <c r="C827" s="5"/>
      <c r="D827" s="59"/>
      <c r="E827" s="59"/>
      <c r="F827" s="59"/>
      <c r="H827" s="59"/>
      <c r="I827" s="59"/>
    </row>
    <row r="828" spans="1:9" ht="12.75">
      <c r="B828" s="92"/>
      <c r="C828" s="5"/>
      <c r="D828" s="59"/>
      <c r="E828" s="59"/>
      <c r="F828" s="59"/>
      <c r="H828" s="59"/>
      <c r="I828" s="59"/>
    </row>
    <row r="829" spans="1:9" ht="12.75">
      <c r="B829" s="92"/>
      <c r="C829" s="5"/>
      <c r="D829" s="59"/>
      <c r="E829" s="59"/>
      <c r="F829" s="59"/>
      <c r="H829" s="59"/>
      <c r="I829" s="59"/>
    </row>
    <row r="830" spans="1:9" ht="12.75">
      <c r="B830" s="92"/>
      <c r="C830" s="5"/>
      <c r="D830" s="59"/>
      <c r="E830" s="59"/>
      <c r="F830" s="59"/>
      <c r="H830" s="59"/>
      <c r="I830" s="59"/>
    </row>
    <row r="831" spans="1:9" ht="12.75">
      <c r="B831" s="92"/>
      <c r="C831" s="5"/>
      <c r="D831" s="59"/>
      <c r="E831" s="59"/>
      <c r="F831" s="59"/>
      <c r="H831" s="59"/>
      <c r="I831" s="59"/>
    </row>
    <row r="832" spans="1: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sheetData>
  <sheetProtection algorithmName="SHA-512" hashValue="ZCY/ET0Cyvf85lgLpwkGLd98zmstTFnlnSpawckHLyBIkcWWTwP4rldQBtZyVYApdURQYriKvYofY7FWML2QqQ==" saltValue="HuoDFm63D0qoy28mr9pHOQ==" spinCount="100000" sheet="1" objects="1" scenarios="1"/>
  <protectedRanges>
    <protectedRange sqref="E25:E145"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33</vt:i4>
      </vt:variant>
    </vt:vector>
  </HeadingPairs>
  <TitlesOfParts>
    <vt:vector size="51" baseType="lpstr">
      <vt:lpstr>REKAPITULACIJA</vt:lpstr>
      <vt:lpstr>0.1 Splošno</vt:lpstr>
      <vt:lpstr>0.2 Zapore cest</vt:lpstr>
      <vt:lpstr>2. Čistilna naprava</vt:lpstr>
      <vt:lpstr>3. Črpališče Č1</vt:lpstr>
      <vt:lpstr>4. Črpališče Č2</vt:lpstr>
      <vt:lpstr>5. ELEKTRO_LB</vt:lpstr>
      <vt:lpstr>1.1 LB_K1</vt:lpstr>
      <vt:lpstr>1.2 LB_K2</vt:lpstr>
      <vt:lpstr>1.3 LB_K3</vt:lpstr>
      <vt:lpstr>1.5 LB_K5</vt:lpstr>
      <vt:lpstr>1.6 DG_K1</vt:lpstr>
      <vt:lpstr>1.7 LB_K6</vt:lpstr>
      <vt:lpstr>1.8 LB_K7</vt:lpstr>
      <vt:lpstr>1.9 LB_K8</vt:lpstr>
      <vt:lpstr>1.10 LB_K9</vt:lpstr>
      <vt:lpstr>1.11 Č1_ČN</vt:lpstr>
      <vt:lpstr>1.12 FK_Iztok</vt:lpstr>
      <vt:lpstr>'0.1 Splošno'!Področje_tiskanja</vt:lpstr>
      <vt:lpstr>'0.2 Zapore cest'!Področje_tiskanja</vt:lpstr>
      <vt:lpstr>'1.1 LB_K1'!Področje_tiskanja</vt:lpstr>
      <vt:lpstr>'1.10 LB_K9'!Področje_tiskanja</vt:lpstr>
      <vt:lpstr>'1.11 Č1_ČN'!Področje_tiskanja</vt:lpstr>
      <vt:lpstr>'1.12 FK_Iztok'!Področje_tiskanja</vt:lpstr>
      <vt:lpstr>'1.2 LB_K2'!Področje_tiskanja</vt:lpstr>
      <vt:lpstr>'1.3 LB_K3'!Področje_tiskanja</vt:lpstr>
      <vt:lpstr>'1.5 LB_K5'!Področje_tiskanja</vt:lpstr>
      <vt:lpstr>'1.6 DG_K1'!Področje_tiskanja</vt:lpstr>
      <vt:lpstr>'1.7 LB_K6'!Področje_tiskanja</vt:lpstr>
      <vt:lpstr>'1.8 LB_K7'!Področje_tiskanja</vt:lpstr>
      <vt:lpstr>'1.9 LB_K8'!Področje_tiskanja</vt:lpstr>
      <vt:lpstr>'2. Čistilna naprava'!Področje_tiskanja</vt:lpstr>
      <vt:lpstr>'3. Črpališče Č1'!Področje_tiskanja</vt:lpstr>
      <vt:lpstr>'4. Črpališče Č2'!Področje_tiskanja</vt:lpstr>
      <vt:lpstr>REKAPITULACIJA!Področje_tiskanja</vt:lpstr>
      <vt:lpstr>'0.1 Splošno'!Tiskanje_naslovov</vt:lpstr>
      <vt:lpstr>'0.2 Zapore cest'!Tiskanje_naslovov</vt:lpstr>
      <vt:lpstr>'1.1 LB_K1'!Tiskanje_naslovov</vt:lpstr>
      <vt:lpstr>'1.10 LB_K9'!Tiskanje_naslovov</vt:lpstr>
      <vt:lpstr>'1.11 Č1_ČN'!Tiskanje_naslovov</vt:lpstr>
      <vt:lpstr>'1.12 FK_Iztok'!Tiskanje_naslovov</vt:lpstr>
      <vt:lpstr>'1.2 LB_K2'!Tiskanje_naslovov</vt:lpstr>
      <vt:lpstr>'1.3 LB_K3'!Tiskanje_naslovov</vt:lpstr>
      <vt:lpstr>'1.5 LB_K5'!Tiskanje_naslovov</vt:lpstr>
      <vt:lpstr>'1.6 DG_K1'!Tiskanje_naslovov</vt:lpstr>
      <vt:lpstr>'1.7 LB_K6'!Tiskanje_naslovov</vt:lpstr>
      <vt:lpstr>'1.8 LB_K7'!Tiskanje_naslovov</vt:lpstr>
      <vt:lpstr>'1.9 LB_K8'!Tiskanje_naslovov</vt:lpstr>
      <vt:lpstr>'2. Čistilna naprava'!Tiskanje_naslovov</vt:lpstr>
      <vt:lpstr>'3. Črpališče Č1'!Tiskanje_naslovov</vt:lpstr>
      <vt:lpstr>'4. Črpališče Č2'!Tiskanje_naslovov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matija jurko</dc:creator>
  <cp:lastModifiedBy>Anže Setnikar</cp:lastModifiedBy>
  <dcterms:created xsi:type="dcterms:W3CDTF">2023-11-29T13:10:11Z</dcterms:created>
  <dcterms:modified xsi:type="dcterms:W3CDTF">2026-07-09T11:00:21Z</dcterms:modified>
</cp:coreProperties>
</file>